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5 от 26.05.2025\"/>
    </mc:Choice>
  </mc:AlternateContent>
  <xr:revisionPtr revIDLastSave="0" documentId="13_ncr:1_{B6301872-98C7-4661-9ABE-C6E537F4EAE4}" xr6:coauthVersionLast="47" xr6:coauthVersionMax="47" xr10:uidLastSave="{00000000-0000-0000-0000-000000000000}"/>
  <bookViews>
    <workbookView xWindow="-396" yWindow="1440" windowWidth="17280" windowHeight="8964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24" i="1" l="1"/>
  <c r="V143" i="1"/>
  <c r="V142" i="1" s="1"/>
  <c r="V141" i="1" s="1"/>
  <c r="V200" i="1"/>
  <c r="V199" i="1" s="1"/>
  <c r="V198" i="1" s="1"/>
  <c r="V196" i="1"/>
  <c r="V195" i="1" s="1"/>
  <c r="V194" i="1" s="1"/>
  <c r="V31" i="1" l="1"/>
  <c r="V188" i="1"/>
  <c r="V187" i="1" s="1"/>
  <c r="V186" i="1" s="1"/>
  <c r="Y172" i="1"/>
  <c r="X172" i="1"/>
  <c r="V172" i="1"/>
  <c r="Y218" i="1"/>
  <c r="Y217" i="1" s="1"/>
  <c r="Y216" i="1" s="1"/>
  <c r="Y215" i="1" s="1"/>
  <c r="X218" i="1"/>
  <c r="X217" i="1" s="1"/>
  <c r="X216" i="1" s="1"/>
  <c r="X215" i="1" s="1"/>
  <c r="V218" i="1"/>
  <c r="V127" i="1"/>
  <c r="V126" i="1" s="1"/>
  <c r="V125" i="1" s="1"/>
  <c r="X88" i="1"/>
  <c r="V52" i="1"/>
  <c r="V51" i="1"/>
  <c r="V50" i="1" s="1"/>
  <c r="V49" i="1" s="1"/>
  <c r="Y31" i="1"/>
  <c r="X31" i="1"/>
  <c r="V30" i="1" l="1"/>
  <c r="Y252" i="1" l="1"/>
  <c r="X252" i="1"/>
  <c r="Y254" i="1"/>
  <c r="X254" i="1"/>
  <c r="V252" i="1"/>
  <c r="V212" i="1"/>
  <c r="V211" i="1" s="1"/>
  <c r="V210" i="1" s="1"/>
  <c r="V159" i="1"/>
  <c r="V158" i="1" s="1"/>
  <c r="V157" i="1" s="1"/>
  <c r="V163" i="1"/>
  <c r="V162" i="1" s="1"/>
  <c r="V161" i="1" s="1"/>
  <c r="V217" i="1" l="1"/>
  <c r="V216" i="1" s="1"/>
  <c r="V215" i="1" s="1"/>
  <c r="Y167" i="1" l="1"/>
  <c r="Y166" i="1" s="1"/>
  <c r="Y165" i="1" s="1"/>
  <c r="X167" i="1"/>
  <c r="X166" i="1" s="1"/>
  <c r="X165" i="1" s="1"/>
  <c r="V167" i="1"/>
  <c r="V166" i="1" s="1"/>
  <c r="V165" i="1" s="1"/>
  <c r="Y155" i="1"/>
  <c r="Y154" i="1" s="1"/>
  <c r="Y153" i="1" s="1"/>
  <c r="X155" i="1"/>
  <c r="X154" i="1" s="1"/>
  <c r="X153" i="1" s="1"/>
  <c r="V155" i="1"/>
  <c r="V154" i="1" s="1"/>
  <c r="V153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35" i="1"/>
  <c r="Y134" i="1" s="1"/>
  <c r="Y133" i="1" s="1"/>
  <c r="X135" i="1"/>
  <c r="X134" i="1" s="1"/>
  <c r="X133" i="1" s="1"/>
  <c r="V135" i="1"/>
  <c r="V134" i="1" s="1"/>
  <c r="V133" i="1" s="1"/>
  <c r="Y139" i="1" l="1"/>
  <c r="Y138" i="1" s="1"/>
  <c r="Y137" i="1" s="1"/>
  <c r="Y124" i="1" s="1"/>
  <c r="X139" i="1"/>
  <c r="X138" i="1" s="1"/>
  <c r="X137" i="1" s="1"/>
  <c r="X124" i="1" s="1"/>
  <c r="V139" i="1"/>
  <c r="V138" i="1" s="1"/>
  <c r="V137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6" i="1"/>
  <c r="Y175" i="1" s="1"/>
  <c r="Y174" i="1" s="1"/>
  <c r="X176" i="1"/>
  <c r="X175" i="1" s="1"/>
  <c r="X174" i="1" s="1"/>
  <c r="V176" i="1"/>
  <c r="V175" i="1" s="1"/>
  <c r="V174" i="1" s="1"/>
  <c r="Y180" i="1"/>
  <c r="X180" i="1"/>
  <c r="X179" i="1" s="1"/>
  <c r="X178" i="1" s="1"/>
  <c r="V180" i="1"/>
  <c r="V179" i="1" s="1"/>
  <c r="V178" i="1" s="1"/>
  <c r="Y184" i="1"/>
  <c r="Y183" i="1" s="1"/>
  <c r="Y182" i="1" s="1"/>
  <c r="X184" i="1"/>
  <c r="X183" i="1" s="1"/>
  <c r="X182" i="1" s="1"/>
  <c r="V184" i="1"/>
  <c r="V183" i="1" l="1"/>
  <c r="V182" i="1" s="1"/>
  <c r="V171" i="1"/>
  <c r="V170" i="1" s="1"/>
  <c r="Y171" i="1"/>
  <c r="Y170" i="1" s="1"/>
  <c r="X171" i="1"/>
  <c r="X170" i="1" s="1"/>
  <c r="Y179" i="1"/>
  <c r="Y178" i="1" s="1"/>
  <c r="Y204" i="1"/>
  <c r="Y203" i="1" s="1"/>
  <c r="Y202" i="1" s="1"/>
  <c r="X204" i="1"/>
  <c r="X203" i="1" s="1"/>
  <c r="X202" i="1" s="1"/>
  <c r="V204" i="1"/>
  <c r="V203" i="1" s="1"/>
  <c r="V202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51" i="1"/>
  <c r="Y250" i="1" s="1"/>
  <c r="Y249" i="1" s="1"/>
  <c r="X251" i="1"/>
  <c r="X250" i="1" s="1"/>
  <c r="X249" i="1" s="1"/>
  <c r="V251" i="1"/>
  <c r="V250" i="1" s="1"/>
  <c r="V249" i="1" s="1"/>
  <c r="Y247" i="1"/>
  <c r="Y246" i="1" s="1"/>
  <c r="Y245" i="1" s="1"/>
  <c r="Y244" i="1" s="1"/>
  <c r="Y243" i="1" s="1"/>
  <c r="X247" i="1"/>
  <c r="X246" i="1" s="1"/>
  <c r="X245" i="1" s="1"/>
  <c r="X244" i="1" s="1"/>
  <c r="X243" i="1" s="1"/>
  <c r="V247" i="1"/>
  <c r="V246" i="1" s="1"/>
  <c r="V245" i="1" s="1"/>
  <c r="V244" i="1" s="1"/>
  <c r="V243" i="1" s="1"/>
  <c r="V169" i="1" l="1"/>
  <c r="X169" i="1"/>
  <c r="Y169" i="1"/>
  <c r="Y223" i="1"/>
  <c r="Y222" i="1" s="1"/>
  <c r="Y221" i="1" s="1"/>
  <c r="Y220" i="1" s="1"/>
  <c r="Y214" i="1" s="1"/>
  <c r="X223" i="1"/>
  <c r="X222" i="1" s="1"/>
  <c r="X221" i="1" s="1"/>
  <c r="X220" i="1" s="1"/>
  <c r="X214" i="1" s="1"/>
  <c r="V223" i="1"/>
  <c r="V222" i="1" s="1"/>
  <c r="V221" i="1" s="1"/>
  <c r="V220" i="1" s="1"/>
  <c r="V214" i="1" s="1"/>
  <c r="Y237" i="1"/>
  <c r="Y236" i="1" s="1"/>
  <c r="X237" i="1"/>
  <c r="X236" i="1" s="1"/>
  <c r="V237" i="1"/>
  <c r="V236" i="1" s="1"/>
  <c r="Y228" i="1"/>
  <c r="Y227" i="1" s="1"/>
  <c r="X228" i="1"/>
  <c r="X227" i="1" s="1"/>
  <c r="V228" i="1"/>
  <c r="V227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32" i="1" l="1"/>
  <c r="X231" i="1" s="1"/>
  <c r="X230" i="1" s="1"/>
  <c r="X226" i="1" s="1"/>
  <c r="X225" i="1" s="1"/>
  <c r="X16" i="1" s="1"/>
  <c r="V232" i="1"/>
  <c r="V231" i="1" s="1"/>
  <c r="V230" i="1" s="1"/>
  <c r="V226" i="1" s="1"/>
  <c r="V225" i="1" s="1"/>
  <c r="V16" i="1" s="1"/>
  <c r="Y232" i="1"/>
  <c r="Y231" i="1" s="1"/>
  <c r="Y230" i="1" s="1"/>
  <c r="Y226" i="1" s="1"/>
  <c r="Y225" i="1" s="1"/>
  <c r="Y16" i="1" s="1"/>
</calcChain>
</file>

<file path=xl/sharedStrings.xml><?xml version="1.0" encoding="utf-8"?>
<sst xmlns="http://schemas.openxmlformats.org/spreadsheetml/2006/main" count="1160" uniqueCount="207">
  <si>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</si>
  <si>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</si>
  <si>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</si>
  <si>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</si>
  <si>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</si>
  <si>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</si>
  <si>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</si>
  <si>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</si>
  <si>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</si>
  <si>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</si>
  <si>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</si>
  <si>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</si>
  <si>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</si>
  <si>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</si>
  <si>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</si>
  <si>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</si>
  <si>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</si>
  <si>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</si>
  <si>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</si>
  <si>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</si>
  <si>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</si>
  <si>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</si>
  <si>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</si>
  <si>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</si>
  <si>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</si>
  <si>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</si>
  <si>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</si>
  <si>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</si>
  <si>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</si>
  <si>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</si>
  <si>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</si>
  <si>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</si>
  <si>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</si>
  <si>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</si>
  <si>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</si>
  <si>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</si>
  <si>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</si>
  <si>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</si>
  <si>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</si>
  <si>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</si>
  <si>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</si>
  <si>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</si>
  <si>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</si>
  <si>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</si>
  <si>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</si>
  <si>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</si>
  <si>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</si>
  <si>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</si>
  <si>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</si>
  <si>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</si>
  <si>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</si>
  <si>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</si>
  <si>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</si>
  <si>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</si>
  <si>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</si>
  <si>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</si>
  <si>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</si>
  <si>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</si>
  <si>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</si>
  <si>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</si>
  <si>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</si>
  <si>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</si>
  <si>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</si>
  <si>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</si>
  <si>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</si>
  <si>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</si>
  <si>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</si>
  <si>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</si>
  <si>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</si>
  <si>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</si>
  <si>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</si>
  <si>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</si>
  <si>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</si>
  <si>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</si>
  <si>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</si>
  <si>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</si>
  <si>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</si>
  <si>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</si>
  <si>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</si>
  <si>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</si>
  <si>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</si>
  <si>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</si>
  <si>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</si>
  <si>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</si>
  <si>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</si>
  <si>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</si>
  <si>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</si>
  <si>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</si>
  <si>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</si>
  <si>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</si>
  <si>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</si>
  <si>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</si>
  <si>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</si>
  <si>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</si>
  <si>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</si>
  <si>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</si>
  <si>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</si>
  <si>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</si>
  <si>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</si>
  <si>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</si>
  <si>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</si>
  <si>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</si>
  <si>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</si>
  <si>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</si>
  <si>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</si>
  <si>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</si>
  <si>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</si>
  <si>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</si>
  <si>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</si>
  <si>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</si>
  <si>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</si>
  <si>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</si>
  <si>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</si>
  <si>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</si>
  <si>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</si>
  <si>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</si>
  <si>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</si>
  <si>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</si>
  <si>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</si>
  <si>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</si>
  <si>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</si>
  <si>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</si>
  <si>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</si>
  <si>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</si>
  <si>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</si>
  <si>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</si>
  <si>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</si>
  <si>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</si>
  <si>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</si>
  <si>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</si>
  <si>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</si>
  <si>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</si>
  <si>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</si>
  <si>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</si>
  <si>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</si>
  <si>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</si>
  <si>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</si>
  <si>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</si>
  <si>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</si>
  <si>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</si>
  <si>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</si>
  <si>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</si>
  <si>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</si>
  <si>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</si>
  <si>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</si>
  <si>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</si>
  <si>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</si>
  <si>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</si>
  <si>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</si>
  <si>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</si>
  <si>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</si>
  <si>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</si>
  <si>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</si>
  <si>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</si>
  <si>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</si>
  <si>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</si>
  <si>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</si>
  <si>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</si>
  <si>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</si>
  <si>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</si>
  <si>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</si>
  <si>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</si>
  <si>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</si>
  <si>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</si>
  <si>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</si>
  <si>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</si>
  <si>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</si>
  <si>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</si>
  <si>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</si>
  <si>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</si>
  <si>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</si>
  <si>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</si>
  <si>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</si>
  <si>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</si>
  <si>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</si>
  <si>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</si>
  <si>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</si>
  <si>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</si>
  <si>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</si>
  <si>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</si>
  <si>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</si>
  <si>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</si>
  <si>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</si>
  <si>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</si>
  <si>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</si>
  <si>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</si>
  <si>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</si>
  <si>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</si>
  <si>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</si>
  <si>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</si>
  <si>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</si>
  <si>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</si>
  <si>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</si>
  <si>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</si>
  <si>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</si>
  <si>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</si>
  <si>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</si>
  <si>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</si>
  <si>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</si>
  <si>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</si>
  <si>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</si>
  <si>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</si>
  <si>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</si>
  <si>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</si>
  <si>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</si>
  <si>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 xml:space="preserve"> 950009Д110</t>
  </si>
  <si>
    <t>9500042190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</si>
</sst>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7"/>
  <sheetViews>
    <sheetView tabSelected="1" view="pageBreakPreview" topLeftCell="A229" zoomScale="106" zoomScaleNormal="100" zoomScaleSheetLayoutView="106" workbookViewId="0">
      <selection activeCell="V233" sqref="V23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V17+V25+V45+V54+V58+V63+V71+V93+V103+V107+V124+V169+V214+V225+V243+V249+V49</f>
        <v>75922288.219999999</v>
      </c>
      <c r="W16" s="51"/>
      <c r="X16" s="61">
        <f>X17+X25+X45+X54+X58+X63+X71+X93+X103+X107+X124+X169+X214+X225+X243+X249+X254</f>
        <v>24123200</v>
      </c>
      <c r="Y16" s="61">
        <f>Y17+Y25+Y45+Y54+Y58+Y63+Y71+Y93+Y103+Y107+Y124+Y169+Y214+Y225+Y243+Y249+Y254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9129125.3900000006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2010325.3900000001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1841625.3900000001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1841625.3900000001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830965.39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36700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36700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34000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552700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552700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552700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552700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552700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1215338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1215338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30000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30000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30000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30000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10000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10000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10000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10000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3882335.5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3882335.5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205</v>
      </c>
      <c r="S99" s="33" t="s">
        <v>77</v>
      </c>
      <c r="T99" s="29"/>
      <c r="U99" s="50"/>
      <c r="V99" s="65">
        <f>V100</f>
        <v>2680335.5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205</v>
      </c>
      <c r="S100" s="33" t="s">
        <v>80</v>
      </c>
      <c r="T100" s="29"/>
      <c r="U100" s="50"/>
      <c r="V100" s="65">
        <f>V101</f>
        <v>2680335.5</v>
      </c>
      <c r="W100" s="65"/>
      <c r="X100" s="65">
        <f t="shared" si="13"/>
        <v>1713000</v>
      </c>
      <c r="Y100" s="66">
        <f t="shared" si="13"/>
        <v>2365000</v>
      </c>
    </row>
    <row r="101" spans="14:25" ht="46.8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205</v>
      </c>
      <c r="S101" s="33" t="s">
        <v>81</v>
      </c>
      <c r="T101" s="29"/>
      <c r="U101" s="50"/>
      <c r="V101" s="65">
        <f>V102</f>
        <v>2680335.5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205</v>
      </c>
      <c r="S102" s="33" t="s">
        <v>83</v>
      </c>
      <c r="T102" s="29"/>
      <c r="U102" s="50"/>
      <c r="V102" s="65">
        <v>2680335.5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1380202.86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1380202.86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66202.86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66202.86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66202.86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66202.86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1138600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1138600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1138600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1138600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175400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V122</f>
        <v>175400</v>
      </c>
      <c r="W121" s="65"/>
      <c r="X121" s="65">
        <f t="shared" ref="X121:Y122" si="17">X122</f>
        <v>150000</v>
      </c>
      <c r="Y121" s="66">
        <f t="shared" si="17"/>
        <v>150000</v>
      </c>
    </row>
    <row r="122" spans="14:25" ht="15.6" x14ac:dyDescent="0.3">
      <c r="N122" s="32" t="s">
        <v>25</v>
      </c>
      <c r="O122" s="58" t="s">
        <v>68</v>
      </c>
      <c r="P122" s="37" t="s">
        <v>63</v>
      </c>
      <c r="Q122" s="38"/>
      <c r="R122" s="35" t="s">
        <v>129</v>
      </c>
      <c r="S122" s="33" t="s">
        <v>86</v>
      </c>
      <c r="T122" s="29"/>
      <c r="U122" s="50"/>
      <c r="V122" s="65">
        <f>V123</f>
        <v>175400</v>
      </c>
      <c r="W122" s="65"/>
      <c r="X122" s="65">
        <f t="shared" si="17"/>
        <v>150000</v>
      </c>
      <c r="Y122" s="66">
        <f t="shared" si="17"/>
        <v>150000</v>
      </c>
    </row>
    <row r="123" spans="14:25" ht="45" customHeight="1" x14ac:dyDescent="0.3">
      <c r="N123" s="32" t="s">
        <v>44</v>
      </c>
      <c r="O123" s="58" t="s">
        <v>68</v>
      </c>
      <c r="P123" s="37" t="s">
        <v>63</v>
      </c>
      <c r="Q123" s="38"/>
      <c r="R123" s="35" t="s">
        <v>129</v>
      </c>
      <c r="S123" s="33" t="s">
        <v>94</v>
      </c>
      <c r="T123" s="29"/>
      <c r="U123" s="50"/>
      <c r="V123" s="65">
        <v>175400</v>
      </c>
      <c r="W123" s="65"/>
      <c r="X123" s="65">
        <v>150000</v>
      </c>
      <c r="Y123" s="66">
        <v>150000</v>
      </c>
    </row>
    <row r="124" spans="14:25" ht="15.6" x14ac:dyDescent="0.3">
      <c r="N124" s="32" t="s">
        <v>45</v>
      </c>
      <c r="O124" s="58" t="s">
        <v>68</v>
      </c>
      <c r="P124" s="37" t="s">
        <v>65</v>
      </c>
      <c r="Q124" s="38"/>
      <c r="R124" s="35" t="s">
        <v>105</v>
      </c>
      <c r="S124" s="33" t="s">
        <v>77</v>
      </c>
      <c r="T124" s="29"/>
      <c r="U124" s="50"/>
      <c r="V124" s="82">
        <f>V125+V161+V165+V145+V149+V157+V129+V133+V137+V141</f>
        <v>40365436.810000002</v>
      </c>
      <c r="W124" s="82"/>
      <c r="X124" s="82">
        <f>X133+X137+X145+X149+X153+X165+X125</f>
        <v>150000</v>
      </c>
      <c r="Y124" s="69">
        <f>Y133+Y137+Y145+Y149+Y153+Y165+Y125</f>
        <v>670000</v>
      </c>
    </row>
    <row r="125" spans="14:25" ht="15.6" x14ac:dyDescent="0.3">
      <c r="N125" s="32"/>
      <c r="O125" s="58" t="s">
        <v>68</v>
      </c>
      <c r="P125" s="37" t="s">
        <v>65</v>
      </c>
      <c r="Q125" s="38"/>
      <c r="R125" s="35" t="s">
        <v>131</v>
      </c>
      <c r="S125" s="33" t="s">
        <v>77</v>
      </c>
      <c r="T125" s="29"/>
      <c r="U125" s="50"/>
      <c r="V125" s="65">
        <f>V126</f>
        <v>312000</v>
      </c>
      <c r="W125" s="65"/>
      <c r="X125" s="65">
        <v>150000</v>
      </c>
      <c r="Y125" s="66">
        <v>670000</v>
      </c>
    </row>
    <row r="126" spans="14:25" ht="31.2" x14ac:dyDescent="0.3">
      <c r="N126" s="32" t="s">
        <v>19</v>
      </c>
      <c r="O126" s="58" t="s">
        <v>68</v>
      </c>
      <c r="P126" s="37" t="s">
        <v>65</v>
      </c>
      <c r="Q126" s="38"/>
      <c r="R126" s="35" t="s">
        <v>132</v>
      </c>
      <c r="S126" s="33" t="s">
        <v>80</v>
      </c>
      <c r="T126" s="29"/>
      <c r="U126" s="50"/>
      <c r="V126" s="65">
        <f>V127</f>
        <v>312000</v>
      </c>
      <c r="W126" s="65"/>
      <c r="X126" s="65">
        <v>150000</v>
      </c>
      <c r="Y126" s="66">
        <v>670000</v>
      </c>
    </row>
    <row r="127" spans="14:25" ht="46.8" x14ac:dyDescent="0.3">
      <c r="N127" s="32" t="s">
        <v>20</v>
      </c>
      <c r="O127" s="58" t="s">
        <v>68</v>
      </c>
      <c r="P127" s="37" t="s">
        <v>65</v>
      </c>
      <c r="Q127" s="38"/>
      <c r="R127" s="35" t="s">
        <v>132</v>
      </c>
      <c r="S127" s="33" t="s">
        <v>81</v>
      </c>
      <c r="T127" s="29"/>
      <c r="U127" s="50"/>
      <c r="V127" s="65">
        <f>V128</f>
        <v>312000</v>
      </c>
      <c r="W127" s="65"/>
      <c r="X127" s="65">
        <v>150000</v>
      </c>
      <c r="Y127" s="66">
        <v>670000</v>
      </c>
    </row>
    <row r="128" spans="14:25" ht="15.6" x14ac:dyDescent="0.3">
      <c r="N128" s="32" t="s">
        <v>22</v>
      </c>
      <c r="O128" s="58" t="s">
        <v>68</v>
      </c>
      <c r="P128" s="37" t="s">
        <v>65</v>
      </c>
      <c r="Q128" s="38"/>
      <c r="R128" s="35" t="s">
        <v>131</v>
      </c>
      <c r="S128" s="33" t="s">
        <v>83</v>
      </c>
      <c r="T128" s="29"/>
      <c r="U128" s="50"/>
      <c r="V128" s="65">
        <v>312000</v>
      </c>
      <c r="W128" s="65"/>
      <c r="X128" s="65">
        <v>150000</v>
      </c>
      <c r="Y128" s="66">
        <v>670000</v>
      </c>
    </row>
    <row r="129" spans="14:25" ht="15.6" x14ac:dyDescent="0.3">
      <c r="N129" s="32"/>
      <c r="O129" s="62" t="s">
        <v>68</v>
      </c>
      <c r="P129" s="63" t="s">
        <v>65</v>
      </c>
      <c r="Q129" s="38"/>
      <c r="R129" s="35" t="s">
        <v>206</v>
      </c>
      <c r="S129" s="64" t="s">
        <v>77</v>
      </c>
      <c r="T129" s="29"/>
      <c r="U129" s="50"/>
      <c r="V129" s="65">
        <v>2238838</v>
      </c>
      <c r="W129" s="65"/>
      <c r="X129" s="65">
        <v>0</v>
      </c>
      <c r="Y129" s="66">
        <v>0</v>
      </c>
    </row>
    <row r="130" spans="14:25" ht="15.6" x14ac:dyDescent="0.3">
      <c r="N130" s="32" t="s">
        <v>24</v>
      </c>
      <c r="O130" s="62" t="s">
        <v>68</v>
      </c>
      <c r="P130" s="63" t="s">
        <v>65</v>
      </c>
      <c r="Q130" s="38"/>
      <c r="R130" s="35" t="s">
        <v>206</v>
      </c>
      <c r="S130" s="64" t="s">
        <v>85</v>
      </c>
      <c r="T130" s="29"/>
      <c r="U130" s="50"/>
      <c r="V130" s="65">
        <v>2238838</v>
      </c>
      <c r="W130" s="65"/>
      <c r="X130" s="65">
        <v>0</v>
      </c>
      <c r="Y130" s="66">
        <v>0</v>
      </c>
    </row>
    <row r="131" spans="14:25" ht="62.4" x14ac:dyDescent="0.3">
      <c r="N131" s="32" t="s">
        <v>41</v>
      </c>
      <c r="O131" s="62" t="s">
        <v>68</v>
      </c>
      <c r="P131" s="63" t="s">
        <v>65</v>
      </c>
      <c r="Q131" s="38"/>
      <c r="R131" s="35" t="s">
        <v>206</v>
      </c>
      <c r="S131" s="64" t="s">
        <v>92</v>
      </c>
      <c r="T131" s="29"/>
      <c r="U131" s="50"/>
      <c r="V131" s="65">
        <v>2238838</v>
      </c>
      <c r="W131" s="65"/>
      <c r="X131" s="65">
        <v>0</v>
      </c>
      <c r="Y131" s="66">
        <v>0</v>
      </c>
    </row>
    <row r="132" spans="14:25" ht="62.4" x14ac:dyDescent="0.3">
      <c r="N132" s="32" t="s">
        <v>41</v>
      </c>
      <c r="O132" s="62" t="s">
        <v>68</v>
      </c>
      <c r="P132" s="63" t="s">
        <v>65</v>
      </c>
      <c r="Q132" s="38"/>
      <c r="R132" s="35" t="s">
        <v>206</v>
      </c>
      <c r="S132" s="64" t="s">
        <v>93</v>
      </c>
      <c r="T132" s="29"/>
      <c r="U132" s="50"/>
      <c r="V132" s="65">
        <v>2238838</v>
      </c>
      <c r="W132" s="65"/>
      <c r="X132" s="65">
        <v>0</v>
      </c>
      <c r="Y132" s="66">
        <v>0</v>
      </c>
    </row>
    <row r="133" spans="14:25" ht="24.6" customHeight="1" x14ac:dyDescent="0.3">
      <c r="N133" s="32"/>
      <c r="O133" s="58" t="s">
        <v>68</v>
      </c>
      <c r="P133" s="37" t="s">
        <v>65</v>
      </c>
      <c r="Q133" s="38"/>
      <c r="R133" s="35" t="s">
        <v>133</v>
      </c>
      <c r="S133" s="33" t="s">
        <v>77</v>
      </c>
      <c r="T133" s="29"/>
      <c r="U133" s="50"/>
      <c r="V133" s="65">
        <f>V134</f>
        <v>6305530</v>
      </c>
      <c r="W133" s="65"/>
      <c r="X133" s="65">
        <f t="shared" ref="X133:Y135" si="18">X134</f>
        <v>0</v>
      </c>
      <c r="Y133" s="66">
        <f t="shared" si="18"/>
        <v>0</v>
      </c>
    </row>
    <row r="134" spans="14:25" ht="40.799999999999997" customHeight="1" x14ac:dyDescent="0.3">
      <c r="N134" s="32" t="s">
        <v>24</v>
      </c>
      <c r="O134" s="58" t="s">
        <v>68</v>
      </c>
      <c r="P134" s="37" t="s">
        <v>65</v>
      </c>
      <c r="Q134" s="38"/>
      <c r="R134" s="35" t="s">
        <v>134</v>
      </c>
      <c r="S134" s="33" t="s">
        <v>85</v>
      </c>
      <c r="T134" s="29"/>
      <c r="U134" s="50"/>
      <c r="V134" s="65">
        <f>V135</f>
        <v>6305530</v>
      </c>
      <c r="W134" s="65"/>
      <c r="X134" s="65">
        <f t="shared" si="18"/>
        <v>0</v>
      </c>
      <c r="Y134" s="66">
        <f t="shared" si="18"/>
        <v>0</v>
      </c>
    </row>
    <row r="135" spans="14:25" ht="46.8" customHeight="1" x14ac:dyDescent="0.3">
      <c r="N135" s="32" t="s">
        <v>41</v>
      </c>
      <c r="O135" s="58" t="s">
        <v>68</v>
      </c>
      <c r="P135" s="37" t="s">
        <v>65</v>
      </c>
      <c r="Q135" s="38"/>
      <c r="R135" s="35" t="s">
        <v>133</v>
      </c>
      <c r="S135" s="33" t="s">
        <v>92</v>
      </c>
      <c r="T135" s="29"/>
      <c r="U135" s="50"/>
      <c r="V135" s="65">
        <f>V136</f>
        <v>6305530</v>
      </c>
      <c r="W135" s="65"/>
      <c r="X135" s="65">
        <f t="shared" si="18"/>
        <v>0</v>
      </c>
      <c r="Y135" s="66">
        <f t="shared" si="18"/>
        <v>0</v>
      </c>
    </row>
    <row r="136" spans="14:25" ht="49.8" customHeight="1" x14ac:dyDescent="0.3">
      <c r="N136" s="32" t="s">
        <v>173</v>
      </c>
      <c r="O136" s="58" t="s">
        <v>68</v>
      </c>
      <c r="P136" s="37" t="s">
        <v>65</v>
      </c>
      <c r="Q136" s="38"/>
      <c r="R136" s="35" t="s">
        <v>134</v>
      </c>
      <c r="S136" s="64" t="s">
        <v>93</v>
      </c>
      <c r="T136" s="29"/>
      <c r="U136" s="50"/>
      <c r="V136" s="65">
        <v>6305530</v>
      </c>
      <c r="W136" s="65"/>
      <c r="X136" s="65">
        <v>0</v>
      </c>
      <c r="Y136" s="66">
        <v>0</v>
      </c>
    </row>
    <row r="137" spans="14:25" ht="34.799999999999997" customHeight="1" x14ac:dyDescent="0.3">
      <c r="N137" s="32"/>
      <c r="O137" s="58" t="s">
        <v>68</v>
      </c>
      <c r="P137" s="37" t="s">
        <v>65</v>
      </c>
      <c r="Q137" s="38"/>
      <c r="R137" s="35" t="s">
        <v>135</v>
      </c>
      <c r="S137" s="33" t="s">
        <v>77</v>
      </c>
      <c r="T137" s="29"/>
      <c r="U137" s="50"/>
      <c r="V137" s="65">
        <f>V138</f>
        <v>4655900</v>
      </c>
      <c r="W137" s="65"/>
      <c r="X137" s="65">
        <f t="shared" ref="X137:Y139" si="19">X138</f>
        <v>0</v>
      </c>
      <c r="Y137" s="66">
        <f t="shared" si="19"/>
        <v>0</v>
      </c>
    </row>
    <row r="138" spans="14:25" ht="51.6" customHeight="1" x14ac:dyDescent="0.3">
      <c r="N138" s="32" t="s">
        <v>19</v>
      </c>
      <c r="O138" s="58" t="s">
        <v>68</v>
      </c>
      <c r="P138" s="37" t="s">
        <v>65</v>
      </c>
      <c r="Q138" s="38"/>
      <c r="R138" s="35" t="s">
        <v>135</v>
      </c>
      <c r="S138" s="33" t="s">
        <v>80</v>
      </c>
      <c r="T138" s="29"/>
      <c r="U138" s="50"/>
      <c r="V138" s="65">
        <f>V139</f>
        <v>4655900</v>
      </c>
      <c r="W138" s="65"/>
      <c r="X138" s="65">
        <f t="shared" si="19"/>
        <v>0</v>
      </c>
      <c r="Y138" s="66">
        <f t="shared" si="19"/>
        <v>0</v>
      </c>
    </row>
    <row r="139" spans="14:25" ht="52.2" customHeight="1" x14ac:dyDescent="0.3">
      <c r="N139" s="32" t="s">
        <v>20</v>
      </c>
      <c r="O139" s="58" t="s">
        <v>68</v>
      </c>
      <c r="P139" s="37" t="s">
        <v>65</v>
      </c>
      <c r="Q139" s="38"/>
      <c r="R139" s="35" t="s">
        <v>135</v>
      </c>
      <c r="S139" s="33" t="s">
        <v>81</v>
      </c>
      <c r="T139" s="29"/>
      <c r="U139" s="50"/>
      <c r="V139" s="65">
        <f>V140</f>
        <v>4655900</v>
      </c>
      <c r="W139" s="65"/>
      <c r="X139" s="65">
        <f t="shared" si="19"/>
        <v>0</v>
      </c>
      <c r="Y139" s="66">
        <f t="shared" si="19"/>
        <v>0</v>
      </c>
    </row>
    <row r="140" spans="14:25" ht="34.799999999999997" customHeight="1" x14ac:dyDescent="0.3">
      <c r="N140" s="32" t="s">
        <v>175</v>
      </c>
      <c r="O140" s="58" t="s">
        <v>68</v>
      </c>
      <c r="P140" s="37" t="s">
        <v>65</v>
      </c>
      <c r="Q140" s="38"/>
      <c r="R140" s="35" t="s">
        <v>135</v>
      </c>
      <c r="S140" s="33" t="s">
        <v>83</v>
      </c>
      <c r="T140" s="29"/>
      <c r="U140" s="50"/>
      <c r="V140" s="81">
        <v>4655900</v>
      </c>
      <c r="W140" s="65"/>
      <c r="X140" s="65">
        <v>0</v>
      </c>
      <c r="Y140" s="66">
        <v>0</v>
      </c>
    </row>
    <row r="141" spans="14:25" ht="47.4" customHeight="1" x14ac:dyDescent="0.3">
      <c r="N141" s="32"/>
      <c r="O141" s="58" t="s">
        <v>68</v>
      </c>
      <c r="P141" s="37" t="s">
        <v>65</v>
      </c>
      <c r="Q141" s="38"/>
      <c r="R141" s="35" t="s">
        <v>136</v>
      </c>
      <c r="S141" s="33" t="s">
        <v>77</v>
      </c>
      <c r="T141" s="29"/>
      <c r="U141" s="50"/>
      <c r="V141" s="65">
        <f>V142</f>
        <v>4166576</v>
      </c>
      <c r="W141" s="65"/>
      <c r="X141" s="65">
        <v>0</v>
      </c>
      <c r="Y141" s="66">
        <v>0</v>
      </c>
    </row>
    <row r="142" spans="14:25" ht="45.6" customHeight="1" x14ac:dyDescent="0.3">
      <c r="N142" s="32" t="s">
        <v>19</v>
      </c>
      <c r="O142" s="58" t="s">
        <v>68</v>
      </c>
      <c r="P142" s="37" t="s">
        <v>65</v>
      </c>
      <c r="Q142" s="38"/>
      <c r="R142" s="35" t="s">
        <v>137</v>
      </c>
      <c r="S142" s="33" t="s">
        <v>81</v>
      </c>
      <c r="T142" s="29"/>
      <c r="U142" s="50"/>
      <c r="V142" s="65">
        <f>V143</f>
        <v>4166576</v>
      </c>
      <c r="W142" s="65"/>
      <c r="X142" s="65">
        <v>0</v>
      </c>
      <c r="Y142" s="66">
        <v>0</v>
      </c>
    </row>
    <row r="143" spans="14:25" ht="49.2" customHeight="1" x14ac:dyDescent="0.3">
      <c r="N143" s="32" t="s">
        <v>20</v>
      </c>
      <c r="O143" s="58" t="s">
        <v>68</v>
      </c>
      <c r="P143" s="37" t="s">
        <v>65</v>
      </c>
      <c r="Q143" s="38"/>
      <c r="R143" s="35" t="s">
        <v>137</v>
      </c>
      <c r="S143" s="33" t="s">
        <v>81</v>
      </c>
      <c r="T143" s="29"/>
      <c r="U143" s="50"/>
      <c r="V143" s="65">
        <f>V144</f>
        <v>4166576</v>
      </c>
      <c r="W143" s="65"/>
      <c r="X143" s="65">
        <v>0</v>
      </c>
      <c r="Y143" s="66">
        <v>0</v>
      </c>
    </row>
    <row r="144" spans="14:25" ht="37.799999999999997" customHeight="1" x14ac:dyDescent="0.3">
      <c r="N144" s="32" t="s">
        <v>22</v>
      </c>
      <c r="O144" s="58" t="s">
        <v>68</v>
      </c>
      <c r="P144" s="37" t="s">
        <v>65</v>
      </c>
      <c r="Q144" s="38"/>
      <c r="R144" s="35" t="s">
        <v>137</v>
      </c>
      <c r="S144" s="33" t="s">
        <v>83</v>
      </c>
      <c r="T144" s="29"/>
      <c r="U144" s="50"/>
      <c r="V144" s="65">
        <v>4166576</v>
      </c>
      <c r="W144" s="65"/>
      <c r="X144" s="65">
        <v>0</v>
      </c>
      <c r="Y144" s="66">
        <v>0</v>
      </c>
    </row>
    <row r="145" spans="14:25" ht="15.6" x14ac:dyDescent="0.3">
      <c r="N145" s="32"/>
      <c r="O145" s="58" t="s">
        <v>68</v>
      </c>
      <c r="P145" s="37" t="s">
        <v>65</v>
      </c>
      <c r="Q145" s="38"/>
      <c r="R145" s="35" t="s">
        <v>138</v>
      </c>
      <c r="S145" s="33" t="s">
        <v>77</v>
      </c>
      <c r="T145" s="29"/>
      <c r="U145" s="50"/>
      <c r="V145" s="65">
        <f>V146</f>
        <v>22000000</v>
      </c>
      <c r="W145" s="65"/>
      <c r="X145" s="65">
        <f t="shared" ref="X145:Y147" si="20">X146</f>
        <v>0</v>
      </c>
      <c r="Y145" s="66">
        <f t="shared" si="20"/>
        <v>0</v>
      </c>
    </row>
    <row r="146" spans="14:25" ht="46.8" x14ac:dyDescent="0.3">
      <c r="N146" s="32" t="s">
        <v>46</v>
      </c>
      <c r="O146" s="58" t="s">
        <v>68</v>
      </c>
      <c r="P146" s="37" t="s">
        <v>65</v>
      </c>
      <c r="Q146" s="38"/>
      <c r="R146" s="35" t="s">
        <v>138</v>
      </c>
      <c r="S146" s="33" t="s">
        <v>96</v>
      </c>
      <c r="T146" s="29"/>
      <c r="U146" s="50"/>
      <c r="V146" s="65">
        <f>V147</f>
        <v>22000000</v>
      </c>
      <c r="W146" s="65"/>
      <c r="X146" s="65">
        <f t="shared" si="20"/>
        <v>0</v>
      </c>
      <c r="Y146" s="66">
        <f t="shared" si="20"/>
        <v>0</v>
      </c>
    </row>
    <row r="147" spans="14:25" ht="15.6" x14ac:dyDescent="0.3">
      <c r="N147" s="32" t="s">
        <v>47</v>
      </c>
      <c r="O147" s="58" t="s">
        <v>68</v>
      </c>
      <c r="P147" s="37" t="s">
        <v>65</v>
      </c>
      <c r="Q147" s="38"/>
      <c r="R147" s="35" t="s">
        <v>138</v>
      </c>
      <c r="S147" s="33" t="s">
        <v>97</v>
      </c>
      <c r="T147" s="29"/>
      <c r="U147" s="50"/>
      <c r="V147" s="65">
        <f>V148</f>
        <v>22000000</v>
      </c>
      <c r="W147" s="65"/>
      <c r="X147" s="65">
        <f t="shared" si="20"/>
        <v>0</v>
      </c>
      <c r="Y147" s="66">
        <f t="shared" si="20"/>
        <v>0</v>
      </c>
    </row>
    <row r="148" spans="14:25" ht="15.6" x14ac:dyDescent="0.3">
      <c r="N148" s="32" t="s">
        <v>191</v>
      </c>
      <c r="O148" s="58" t="s">
        <v>68</v>
      </c>
      <c r="P148" s="37" t="s">
        <v>65</v>
      </c>
      <c r="Q148" s="38"/>
      <c r="R148" s="35" t="s">
        <v>138</v>
      </c>
      <c r="S148" s="33" t="s">
        <v>98</v>
      </c>
      <c r="T148" s="29"/>
      <c r="U148" s="50"/>
      <c r="V148" s="65">
        <v>22000000</v>
      </c>
      <c r="W148" s="65"/>
      <c r="X148" s="65">
        <v>0</v>
      </c>
      <c r="Y148" s="66">
        <v>0</v>
      </c>
    </row>
    <row r="149" spans="14:25" ht="37.5" customHeight="1" x14ac:dyDescent="0.3">
      <c r="N149" s="32"/>
      <c r="O149" s="58" t="s">
        <v>68</v>
      </c>
      <c r="P149" s="37" t="s">
        <v>65</v>
      </c>
      <c r="Q149" s="38"/>
      <c r="R149" s="35" t="s">
        <v>139</v>
      </c>
      <c r="S149" s="33" t="s">
        <v>77</v>
      </c>
      <c r="T149" s="29"/>
      <c r="U149" s="50"/>
      <c r="V149" s="65">
        <f>V150</f>
        <v>63692.22</v>
      </c>
      <c r="W149" s="65"/>
      <c r="X149" s="65">
        <f t="shared" ref="X149:Y151" si="21">X150</f>
        <v>0</v>
      </c>
      <c r="Y149" s="66">
        <f t="shared" si="21"/>
        <v>0</v>
      </c>
    </row>
    <row r="150" spans="14:25" ht="42" customHeight="1" x14ac:dyDescent="0.3">
      <c r="N150" s="32" t="s">
        <v>24</v>
      </c>
      <c r="O150" s="58" t="s">
        <v>68</v>
      </c>
      <c r="P150" s="37" t="s">
        <v>65</v>
      </c>
      <c r="Q150" s="38"/>
      <c r="R150" s="35" t="s">
        <v>139</v>
      </c>
      <c r="S150" s="33" t="s">
        <v>85</v>
      </c>
      <c r="T150" s="29"/>
      <c r="U150" s="50"/>
      <c r="V150" s="65">
        <f>V151</f>
        <v>63692.22</v>
      </c>
      <c r="W150" s="65"/>
      <c r="X150" s="65">
        <f t="shared" si="21"/>
        <v>0</v>
      </c>
      <c r="Y150" s="66">
        <f t="shared" si="21"/>
        <v>0</v>
      </c>
    </row>
    <row r="151" spans="14:25" ht="36.75" customHeight="1" x14ac:dyDescent="0.3">
      <c r="N151" s="32" t="s">
        <v>41</v>
      </c>
      <c r="O151" s="58" t="s">
        <v>68</v>
      </c>
      <c r="P151" s="37" t="s">
        <v>65</v>
      </c>
      <c r="Q151" s="38"/>
      <c r="R151" s="35" t="s">
        <v>139</v>
      </c>
      <c r="S151" s="33" t="s">
        <v>92</v>
      </c>
      <c r="T151" s="29"/>
      <c r="U151" s="50"/>
      <c r="V151" s="65">
        <f>V152</f>
        <v>63692.22</v>
      </c>
      <c r="W151" s="65"/>
      <c r="X151" s="65">
        <f t="shared" si="21"/>
        <v>0</v>
      </c>
      <c r="Y151" s="66">
        <f t="shared" si="21"/>
        <v>0</v>
      </c>
    </row>
    <row r="152" spans="14:25" ht="41.25" customHeight="1" x14ac:dyDescent="0.3">
      <c r="N152" s="32" t="s">
        <v>174</v>
      </c>
      <c r="O152" s="58" t="s">
        <v>68</v>
      </c>
      <c r="P152" s="37" t="s">
        <v>65</v>
      </c>
      <c r="Q152" s="38"/>
      <c r="R152" s="35" t="s">
        <v>139</v>
      </c>
      <c r="S152" s="33" t="s">
        <v>95</v>
      </c>
      <c r="T152" s="29"/>
      <c r="U152" s="50"/>
      <c r="V152" s="65">
        <v>63692.22</v>
      </c>
      <c r="W152" s="65"/>
      <c r="X152" s="65">
        <v>0</v>
      </c>
      <c r="Y152" s="66">
        <v>0</v>
      </c>
    </row>
    <row r="153" spans="14:25" ht="43.5" hidden="1" customHeight="1" x14ac:dyDescent="0.3">
      <c r="N153" s="32"/>
      <c r="O153" s="58" t="s">
        <v>68</v>
      </c>
      <c r="P153" s="37" t="s">
        <v>65</v>
      </c>
      <c r="Q153" s="38"/>
      <c r="R153" s="35" t="s">
        <v>140</v>
      </c>
      <c r="S153" s="33" t="s">
        <v>77</v>
      </c>
      <c r="T153" s="29"/>
      <c r="U153" s="50"/>
      <c r="V153" s="65">
        <f>V154</f>
        <v>0</v>
      </c>
      <c r="W153" s="65"/>
      <c r="X153" s="65">
        <f t="shared" ref="X153:Y155" si="22">X154</f>
        <v>0</v>
      </c>
      <c r="Y153" s="66">
        <f t="shared" si="22"/>
        <v>0</v>
      </c>
    </row>
    <row r="154" spans="14:25" ht="41.25" hidden="1" customHeight="1" x14ac:dyDescent="0.3">
      <c r="N154" s="32" t="s">
        <v>19</v>
      </c>
      <c r="O154" s="58" t="s">
        <v>68</v>
      </c>
      <c r="P154" s="37" t="s">
        <v>65</v>
      </c>
      <c r="Q154" s="38"/>
      <c r="R154" s="35" t="s">
        <v>141</v>
      </c>
      <c r="S154" s="33" t="s">
        <v>80</v>
      </c>
      <c r="T154" s="29"/>
      <c r="U154" s="50"/>
      <c r="V154" s="65">
        <f>V155</f>
        <v>0</v>
      </c>
      <c r="W154" s="65"/>
      <c r="X154" s="65">
        <f t="shared" si="22"/>
        <v>0</v>
      </c>
      <c r="Y154" s="66">
        <f t="shared" si="22"/>
        <v>0</v>
      </c>
    </row>
    <row r="155" spans="14:25" ht="41.25" hidden="1" customHeight="1" x14ac:dyDescent="0.3">
      <c r="N155" s="32" t="s">
        <v>20</v>
      </c>
      <c r="O155" s="58" t="s">
        <v>68</v>
      </c>
      <c r="P155" s="37" t="s">
        <v>65</v>
      </c>
      <c r="Q155" s="38"/>
      <c r="R155" s="35" t="s">
        <v>141</v>
      </c>
      <c r="S155" s="33" t="s">
        <v>81</v>
      </c>
      <c r="T155" s="29"/>
      <c r="U155" s="50"/>
      <c r="V155" s="65">
        <f>V156</f>
        <v>0</v>
      </c>
      <c r="W155" s="65"/>
      <c r="X155" s="65">
        <f t="shared" si="22"/>
        <v>0</v>
      </c>
      <c r="Y155" s="66">
        <f t="shared" si="22"/>
        <v>0</v>
      </c>
    </row>
    <row r="156" spans="14:25" ht="41.25" hidden="1" customHeight="1" x14ac:dyDescent="0.3">
      <c r="N156" s="32" t="s">
        <v>176</v>
      </c>
      <c r="O156" s="58" t="s">
        <v>68</v>
      </c>
      <c r="P156" s="37" t="s">
        <v>65</v>
      </c>
      <c r="Q156" s="38"/>
      <c r="R156" s="35" t="s">
        <v>141</v>
      </c>
      <c r="S156" s="33" t="s">
        <v>83</v>
      </c>
      <c r="T156" s="29"/>
      <c r="U156" s="50"/>
      <c r="V156" s="65">
        <v>0</v>
      </c>
      <c r="W156" s="65"/>
      <c r="X156" s="65">
        <v>0</v>
      </c>
      <c r="Y156" s="66">
        <v>0</v>
      </c>
    </row>
    <row r="157" spans="14:25" ht="36" hidden="1" customHeight="1" x14ac:dyDescent="0.3">
      <c r="N157" s="32"/>
      <c r="O157" s="62" t="s">
        <v>68</v>
      </c>
      <c r="P157" s="63" t="s">
        <v>65</v>
      </c>
      <c r="Q157" s="38"/>
      <c r="R157" s="35" t="s">
        <v>179</v>
      </c>
      <c r="S157" s="64" t="s">
        <v>77</v>
      </c>
      <c r="T157" s="29"/>
      <c r="U157" s="50"/>
      <c r="V157" s="65">
        <f>V158</f>
        <v>0</v>
      </c>
      <c r="W157" s="65"/>
      <c r="X157" s="65">
        <v>0</v>
      </c>
      <c r="Y157" s="66">
        <v>0</v>
      </c>
    </row>
    <row r="158" spans="14:25" ht="32.25" hidden="1" customHeight="1" x14ac:dyDescent="0.3">
      <c r="N158" s="32" t="s">
        <v>19</v>
      </c>
      <c r="O158" s="62" t="s">
        <v>68</v>
      </c>
      <c r="P158" s="63" t="s">
        <v>65</v>
      </c>
      <c r="Q158" s="38"/>
      <c r="R158" s="35" t="s">
        <v>179</v>
      </c>
      <c r="S158" s="64" t="s">
        <v>80</v>
      </c>
      <c r="T158" s="29"/>
      <c r="U158" s="50"/>
      <c r="V158" s="65">
        <f>V159</f>
        <v>0</v>
      </c>
      <c r="W158" s="65"/>
      <c r="X158" s="65">
        <v>0</v>
      </c>
      <c r="Y158" s="66">
        <v>0</v>
      </c>
    </row>
    <row r="159" spans="14:25" ht="32.25" hidden="1" customHeight="1" x14ac:dyDescent="0.3">
      <c r="N159" s="32" t="s">
        <v>20</v>
      </c>
      <c r="O159" s="62" t="s">
        <v>68</v>
      </c>
      <c r="P159" s="63" t="s">
        <v>65</v>
      </c>
      <c r="Q159" s="38"/>
      <c r="R159" s="35" t="s">
        <v>179</v>
      </c>
      <c r="S159" s="64" t="s">
        <v>81</v>
      </c>
      <c r="T159" s="29"/>
      <c r="U159" s="50"/>
      <c r="V159" s="65">
        <f>V160</f>
        <v>0</v>
      </c>
      <c r="W159" s="65"/>
      <c r="X159" s="65">
        <v>0</v>
      </c>
      <c r="Y159" s="66">
        <v>0</v>
      </c>
    </row>
    <row r="160" spans="14:25" ht="43.5" hidden="1" customHeight="1" x14ac:dyDescent="0.3">
      <c r="N160" s="32" t="s">
        <v>177</v>
      </c>
      <c r="O160" s="62" t="s">
        <v>68</v>
      </c>
      <c r="P160" s="63" t="s">
        <v>65</v>
      </c>
      <c r="Q160" s="38"/>
      <c r="R160" s="35" t="s">
        <v>179</v>
      </c>
      <c r="S160" s="64" t="s">
        <v>83</v>
      </c>
      <c r="T160" s="29"/>
      <c r="U160" s="50"/>
      <c r="V160" s="65">
        <v>0</v>
      </c>
      <c r="W160" s="65"/>
      <c r="X160" s="65">
        <v>0</v>
      </c>
      <c r="Y160" s="66">
        <v>0</v>
      </c>
    </row>
    <row r="161" spans="14:25" ht="45" customHeight="1" x14ac:dyDescent="0.3">
      <c r="N161" s="32"/>
      <c r="O161" s="58" t="s">
        <v>68</v>
      </c>
      <c r="P161" s="37" t="s">
        <v>65</v>
      </c>
      <c r="Q161" s="38"/>
      <c r="R161" s="35" t="s">
        <v>142</v>
      </c>
      <c r="S161" s="33" t="s">
        <v>77</v>
      </c>
      <c r="T161" s="29"/>
      <c r="U161" s="50"/>
      <c r="V161" s="65">
        <f>V162</f>
        <v>196800.59</v>
      </c>
      <c r="W161" s="65"/>
      <c r="X161" s="65">
        <v>0</v>
      </c>
      <c r="Y161" s="66">
        <v>0</v>
      </c>
    </row>
    <row r="162" spans="14:25" ht="42" customHeight="1" x14ac:dyDescent="0.3">
      <c r="N162" s="32" t="s">
        <v>19</v>
      </c>
      <c r="O162" s="58" t="s">
        <v>68</v>
      </c>
      <c r="P162" s="37" t="s">
        <v>65</v>
      </c>
      <c r="Q162" s="38"/>
      <c r="R162" s="35" t="s">
        <v>143</v>
      </c>
      <c r="S162" s="33" t="s">
        <v>80</v>
      </c>
      <c r="T162" s="29"/>
      <c r="U162" s="50"/>
      <c r="V162" s="65">
        <f>V163</f>
        <v>196800.59</v>
      </c>
      <c r="W162" s="65"/>
      <c r="X162" s="65">
        <v>0</v>
      </c>
      <c r="Y162" s="66">
        <v>0</v>
      </c>
    </row>
    <row r="163" spans="14:25" ht="47.25" customHeight="1" x14ac:dyDescent="0.3">
      <c r="N163" s="32" t="s">
        <v>20</v>
      </c>
      <c r="O163" s="58" t="s">
        <v>68</v>
      </c>
      <c r="P163" s="37" t="s">
        <v>65</v>
      </c>
      <c r="Q163" s="38"/>
      <c r="R163" s="35" t="s">
        <v>143</v>
      </c>
      <c r="S163" s="33" t="s">
        <v>81</v>
      </c>
      <c r="T163" s="29"/>
      <c r="U163" s="50"/>
      <c r="V163" s="65">
        <f>V164</f>
        <v>196800.59</v>
      </c>
      <c r="W163" s="65"/>
      <c r="X163" s="65">
        <v>0</v>
      </c>
      <c r="Y163" s="66">
        <v>0</v>
      </c>
    </row>
    <row r="164" spans="14:25" ht="92.25" customHeight="1" x14ac:dyDescent="0.3">
      <c r="N164" s="32" t="s">
        <v>178</v>
      </c>
      <c r="O164" s="58" t="s">
        <v>68</v>
      </c>
      <c r="P164" s="37" t="s">
        <v>65</v>
      </c>
      <c r="Q164" s="38"/>
      <c r="R164" s="35" t="s">
        <v>143</v>
      </c>
      <c r="S164" s="33" t="s">
        <v>83</v>
      </c>
      <c r="T164" s="29"/>
      <c r="U164" s="50"/>
      <c r="V164" s="65">
        <v>196800.59</v>
      </c>
      <c r="W164" s="65"/>
      <c r="X164" s="65">
        <v>0</v>
      </c>
      <c r="Y164" s="66">
        <v>0</v>
      </c>
    </row>
    <row r="165" spans="14:25" ht="15.6" x14ac:dyDescent="0.3">
      <c r="N165" s="32"/>
      <c r="O165" s="58" t="s">
        <v>68</v>
      </c>
      <c r="P165" s="37" t="s">
        <v>65</v>
      </c>
      <c r="Q165" s="38"/>
      <c r="R165" s="35" t="s">
        <v>142</v>
      </c>
      <c r="S165" s="33" t="s">
        <v>77</v>
      </c>
      <c r="T165" s="29"/>
      <c r="U165" s="50"/>
      <c r="V165" s="65">
        <f>V166</f>
        <v>426100</v>
      </c>
      <c r="W165" s="65"/>
      <c r="X165" s="65">
        <f t="shared" ref="X165:Y167" si="23">X166</f>
        <v>0</v>
      </c>
      <c r="Y165" s="66">
        <f t="shared" si="23"/>
        <v>0</v>
      </c>
    </row>
    <row r="166" spans="14:25" ht="46.8" x14ac:dyDescent="0.3">
      <c r="N166" s="32" t="s">
        <v>46</v>
      </c>
      <c r="O166" s="58" t="s">
        <v>68</v>
      </c>
      <c r="P166" s="37" t="s">
        <v>65</v>
      </c>
      <c r="Q166" s="38"/>
      <c r="R166" s="35" t="s">
        <v>142</v>
      </c>
      <c r="S166" s="33" t="s">
        <v>96</v>
      </c>
      <c r="T166" s="29"/>
      <c r="U166" s="50"/>
      <c r="V166" s="65">
        <f>V167</f>
        <v>426100</v>
      </c>
      <c r="W166" s="65"/>
      <c r="X166" s="65">
        <f t="shared" si="23"/>
        <v>0</v>
      </c>
      <c r="Y166" s="66">
        <f t="shared" si="23"/>
        <v>0</v>
      </c>
    </row>
    <row r="167" spans="14:25" ht="15.6" x14ac:dyDescent="0.3">
      <c r="N167" s="32" t="s">
        <v>47</v>
      </c>
      <c r="O167" s="58" t="s">
        <v>68</v>
      </c>
      <c r="P167" s="37" t="s">
        <v>65</v>
      </c>
      <c r="Q167" s="38"/>
      <c r="R167" s="35" t="s">
        <v>144</v>
      </c>
      <c r="S167" s="33" t="s">
        <v>97</v>
      </c>
      <c r="T167" s="29"/>
      <c r="U167" s="50"/>
      <c r="V167" s="65">
        <f>V168</f>
        <v>426100</v>
      </c>
      <c r="W167" s="65"/>
      <c r="X167" s="65">
        <f t="shared" si="23"/>
        <v>0</v>
      </c>
      <c r="Y167" s="66">
        <f t="shared" si="23"/>
        <v>0</v>
      </c>
    </row>
    <row r="168" spans="14:25" ht="109.2" x14ac:dyDescent="0.3">
      <c r="N168" s="32" t="s">
        <v>178</v>
      </c>
      <c r="O168" s="58" t="s">
        <v>68</v>
      </c>
      <c r="P168" s="37" t="s">
        <v>65</v>
      </c>
      <c r="Q168" s="38"/>
      <c r="R168" s="35" t="s">
        <v>142</v>
      </c>
      <c r="S168" s="33" t="s">
        <v>98</v>
      </c>
      <c r="T168" s="29"/>
      <c r="U168" s="50"/>
      <c r="V168" s="65">
        <v>426100</v>
      </c>
      <c r="W168" s="65"/>
      <c r="X168" s="65">
        <v>0</v>
      </c>
      <c r="Y168" s="66">
        <v>0</v>
      </c>
    </row>
    <row r="169" spans="14:25" ht="15.6" x14ac:dyDescent="0.3">
      <c r="N169" s="32" t="s">
        <v>48</v>
      </c>
      <c r="O169" s="58" t="s">
        <v>68</v>
      </c>
      <c r="P169" s="37" t="s">
        <v>66</v>
      </c>
      <c r="Q169" s="38"/>
      <c r="R169" s="35" t="s">
        <v>105</v>
      </c>
      <c r="S169" s="33" t="s">
        <v>77</v>
      </c>
      <c r="T169" s="29"/>
      <c r="U169" s="38"/>
      <c r="V169" s="82">
        <f>V170+V174+V178+V182+V202+V210+V186+V194+V198</f>
        <v>7347739.6600000001</v>
      </c>
      <c r="W169" s="82"/>
      <c r="X169" s="82">
        <f>X170+X174+X178+X182+X202</f>
        <v>1255000</v>
      </c>
      <c r="Y169" s="69">
        <f>Y170+Y174+Y178+Y182+Y202</f>
        <v>1516500.48</v>
      </c>
    </row>
    <row r="170" spans="14:25" ht="15.6" x14ac:dyDescent="0.3">
      <c r="N170" s="32"/>
      <c r="O170" s="58" t="s">
        <v>68</v>
      </c>
      <c r="P170" s="37" t="s">
        <v>66</v>
      </c>
      <c r="Q170" s="38"/>
      <c r="R170" s="35" t="s">
        <v>145</v>
      </c>
      <c r="S170" s="33" t="s">
        <v>77</v>
      </c>
      <c r="T170" s="29"/>
      <c r="U170" s="38"/>
      <c r="V170" s="65">
        <f>V171</f>
        <v>1028226.19</v>
      </c>
      <c r="W170" s="65"/>
      <c r="X170" s="65">
        <f t="shared" ref="X170:Y172" si="24">X171</f>
        <v>550000</v>
      </c>
      <c r="Y170" s="66">
        <f t="shared" si="24"/>
        <v>620000</v>
      </c>
    </row>
    <row r="171" spans="14:25" ht="31.2" x14ac:dyDescent="0.3">
      <c r="N171" s="32" t="s">
        <v>19</v>
      </c>
      <c r="O171" s="58" t="s">
        <v>68</v>
      </c>
      <c r="P171" s="37" t="s">
        <v>66</v>
      </c>
      <c r="Q171" s="38"/>
      <c r="R171" s="35" t="s">
        <v>146</v>
      </c>
      <c r="S171" s="33" t="s">
        <v>80</v>
      </c>
      <c r="T171" s="29"/>
      <c r="U171" s="38"/>
      <c r="V171" s="65">
        <f>V172</f>
        <v>1028226.19</v>
      </c>
      <c r="W171" s="65"/>
      <c r="X171" s="65">
        <f t="shared" si="24"/>
        <v>550000</v>
      </c>
      <c r="Y171" s="66">
        <f t="shared" si="24"/>
        <v>620000</v>
      </c>
    </row>
    <row r="172" spans="14:25" ht="46.8" x14ac:dyDescent="0.3">
      <c r="N172" s="32" t="s">
        <v>20</v>
      </c>
      <c r="O172" s="58" t="s">
        <v>68</v>
      </c>
      <c r="P172" s="37" t="s">
        <v>66</v>
      </c>
      <c r="Q172" s="38"/>
      <c r="R172" s="35" t="s">
        <v>145</v>
      </c>
      <c r="S172" s="33" t="s">
        <v>81</v>
      </c>
      <c r="T172" s="29"/>
      <c r="U172" s="38"/>
      <c r="V172" s="65">
        <f>V173</f>
        <v>1028226.19</v>
      </c>
      <c r="W172" s="65"/>
      <c r="X172" s="65">
        <f t="shared" si="24"/>
        <v>550000</v>
      </c>
      <c r="Y172" s="66">
        <f t="shared" si="24"/>
        <v>620000</v>
      </c>
    </row>
    <row r="173" spans="14:25" ht="15.6" x14ac:dyDescent="0.3">
      <c r="N173" s="32" t="s">
        <v>22</v>
      </c>
      <c r="O173" s="58" t="s">
        <v>68</v>
      </c>
      <c r="P173" s="37" t="s">
        <v>66</v>
      </c>
      <c r="Q173" s="38"/>
      <c r="R173" s="35" t="s">
        <v>145</v>
      </c>
      <c r="S173" s="33" t="s">
        <v>83</v>
      </c>
      <c r="T173" s="29"/>
      <c r="U173" s="38"/>
      <c r="V173" s="65">
        <v>1028226.19</v>
      </c>
      <c r="W173" s="65"/>
      <c r="X173" s="65">
        <v>550000</v>
      </c>
      <c r="Y173" s="66">
        <v>620000</v>
      </c>
    </row>
    <row r="174" spans="14:25" ht="15.6" x14ac:dyDescent="0.3">
      <c r="N174" s="32"/>
      <c r="O174" s="58" t="s">
        <v>68</v>
      </c>
      <c r="P174" s="37" t="s">
        <v>66</v>
      </c>
      <c r="Q174" s="38"/>
      <c r="R174" s="35" t="s">
        <v>147</v>
      </c>
      <c r="S174" s="33" t="s">
        <v>77</v>
      </c>
      <c r="T174" s="29"/>
      <c r="U174" s="38"/>
      <c r="V174" s="65">
        <f>V175</f>
        <v>80000</v>
      </c>
      <c r="W174" s="65"/>
      <c r="X174" s="65">
        <f t="shared" ref="X174:Y176" si="25">X175</f>
        <v>80000</v>
      </c>
      <c r="Y174" s="66">
        <f t="shared" si="25"/>
        <v>80000</v>
      </c>
    </row>
    <row r="175" spans="14:25" ht="31.2" x14ac:dyDescent="0.3">
      <c r="N175" s="32" t="s">
        <v>19</v>
      </c>
      <c r="O175" s="58" t="s">
        <v>68</v>
      </c>
      <c r="P175" s="37" t="s">
        <v>66</v>
      </c>
      <c r="Q175" s="38"/>
      <c r="R175" s="35" t="s">
        <v>148</v>
      </c>
      <c r="S175" s="33" t="s">
        <v>80</v>
      </c>
      <c r="T175" s="29"/>
      <c r="U175" s="38"/>
      <c r="V175" s="65">
        <f>V176</f>
        <v>80000</v>
      </c>
      <c r="W175" s="65"/>
      <c r="X175" s="65">
        <f t="shared" si="25"/>
        <v>80000</v>
      </c>
      <c r="Y175" s="66">
        <f t="shared" si="25"/>
        <v>80000</v>
      </c>
    </row>
    <row r="176" spans="14:25" ht="46.8" x14ac:dyDescent="0.3">
      <c r="N176" s="32" t="s">
        <v>20</v>
      </c>
      <c r="O176" s="58" t="s">
        <v>68</v>
      </c>
      <c r="P176" s="37" t="s">
        <v>66</v>
      </c>
      <c r="Q176" s="38"/>
      <c r="R176" s="35" t="s">
        <v>147</v>
      </c>
      <c r="S176" s="33" t="s">
        <v>81</v>
      </c>
      <c r="T176" s="29"/>
      <c r="U176" s="38"/>
      <c r="V176" s="65">
        <f>V177</f>
        <v>80000</v>
      </c>
      <c r="W176" s="65"/>
      <c r="X176" s="65">
        <f t="shared" si="25"/>
        <v>80000</v>
      </c>
      <c r="Y176" s="66">
        <f t="shared" si="25"/>
        <v>80000</v>
      </c>
    </row>
    <row r="177" spans="14:25" ht="15.6" x14ac:dyDescent="0.3">
      <c r="N177" s="32" t="s">
        <v>22</v>
      </c>
      <c r="O177" s="58" t="s">
        <v>68</v>
      </c>
      <c r="P177" s="37" t="s">
        <v>66</v>
      </c>
      <c r="Q177" s="38"/>
      <c r="R177" s="35" t="s">
        <v>147</v>
      </c>
      <c r="S177" s="33" t="s">
        <v>83</v>
      </c>
      <c r="T177" s="29"/>
      <c r="U177" s="38"/>
      <c r="V177" s="65">
        <v>80000</v>
      </c>
      <c r="W177" s="65"/>
      <c r="X177" s="65">
        <v>80000</v>
      </c>
      <c r="Y177" s="66">
        <v>80000</v>
      </c>
    </row>
    <row r="178" spans="14:25" ht="15.6" x14ac:dyDescent="0.3">
      <c r="N178" s="32"/>
      <c r="O178" s="58" t="s">
        <v>68</v>
      </c>
      <c r="P178" s="37" t="s">
        <v>66</v>
      </c>
      <c r="Q178" s="38"/>
      <c r="R178" s="35" t="s">
        <v>149</v>
      </c>
      <c r="S178" s="33" t="s">
        <v>77</v>
      </c>
      <c r="T178" s="29"/>
      <c r="U178" s="38"/>
      <c r="V178" s="65">
        <f>V179</f>
        <v>1431150.48</v>
      </c>
      <c r="W178" s="65"/>
      <c r="X178" s="65">
        <f t="shared" ref="X178:Y180" si="26">X179</f>
        <v>575000</v>
      </c>
      <c r="Y178" s="66">
        <f t="shared" si="26"/>
        <v>786500.48</v>
      </c>
    </row>
    <row r="179" spans="14:25" ht="31.2" x14ac:dyDescent="0.3">
      <c r="N179" s="32" t="s">
        <v>19</v>
      </c>
      <c r="O179" s="58" t="s">
        <v>68</v>
      </c>
      <c r="P179" s="37" t="s">
        <v>66</v>
      </c>
      <c r="Q179" s="38"/>
      <c r="R179" s="35" t="s">
        <v>149</v>
      </c>
      <c r="S179" s="33" t="s">
        <v>80</v>
      </c>
      <c r="T179" s="29"/>
      <c r="U179" s="38"/>
      <c r="V179" s="65">
        <f>V180</f>
        <v>1431150.48</v>
      </c>
      <c r="W179" s="65"/>
      <c r="X179" s="65">
        <f t="shared" si="26"/>
        <v>575000</v>
      </c>
      <c r="Y179" s="66">
        <f>Y180</f>
        <v>786500.48</v>
      </c>
    </row>
    <row r="180" spans="14:25" ht="46.8" x14ac:dyDescent="0.3">
      <c r="N180" s="32" t="s">
        <v>20</v>
      </c>
      <c r="O180" s="58" t="s">
        <v>68</v>
      </c>
      <c r="P180" s="37" t="s">
        <v>66</v>
      </c>
      <c r="Q180" s="38"/>
      <c r="R180" s="35" t="s">
        <v>149</v>
      </c>
      <c r="S180" s="33" t="s">
        <v>81</v>
      </c>
      <c r="T180" s="29"/>
      <c r="U180" s="38"/>
      <c r="V180" s="65">
        <f>V181</f>
        <v>1431150.48</v>
      </c>
      <c r="W180" s="65"/>
      <c r="X180" s="65">
        <f t="shared" si="26"/>
        <v>575000</v>
      </c>
      <c r="Y180" s="66">
        <f t="shared" si="26"/>
        <v>786500.48</v>
      </c>
    </row>
    <row r="181" spans="14:25" ht="15.6" x14ac:dyDescent="0.3">
      <c r="N181" s="32" t="s">
        <v>22</v>
      </c>
      <c r="O181" s="58" t="s">
        <v>68</v>
      </c>
      <c r="P181" s="37" t="s">
        <v>66</v>
      </c>
      <c r="Q181" s="38"/>
      <c r="R181" s="35" t="s">
        <v>149</v>
      </c>
      <c r="S181" s="33" t="s">
        <v>83</v>
      </c>
      <c r="T181" s="29"/>
      <c r="U181" s="38"/>
      <c r="V181" s="65">
        <v>1431150.48</v>
      </c>
      <c r="W181" s="65"/>
      <c r="X181" s="65">
        <v>575000</v>
      </c>
      <c r="Y181" s="66">
        <v>786500.48</v>
      </c>
    </row>
    <row r="182" spans="14:25" ht="15.6" x14ac:dyDescent="0.3">
      <c r="N182" s="32"/>
      <c r="O182" s="58" t="s">
        <v>68</v>
      </c>
      <c r="P182" s="37" t="s">
        <v>66</v>
      </c>
      <c r="Q182" s="38"/>
      <c r="R182" s="35" t="s">
        <v>150</v>
      </c>
      <c r="S182" s="33" t="s">
        <v>77</v>
      </c>
      <c r="T182" s="29"/>
      <c r="U182" s="38"/>
      <c r="V182" s="65">
        <f>V183</f>
        <v>0</v>
      </c>
      <c r="W182" s="65"/>
      <c r="X182" s="65">
        <f>X183</f>
        <v>50000</v>
      </c>
      <c r="Y182" s="66">
        <f t="shared" ref="X182:Y184" si="27">Y183</f>
        <v>30000</v>
      </c>
    </row>
    <row r="183" spans="14:25" ht="31.2" x14ac:dyDescent="0.3">
      <c r="N183" s="32" t="s">
        <v>19</v>
      </c>
      <c r="O183" s="58" t="s">
        <v>68</v>
      </c>
      <c r="P183" s="37" t="s">
        <v>66</v>
      </c>
      <c r="Q183" s="38"/>
      <c r="R183" s="35" t="s">
        <v>150</v>
      </c>
      <c r="S183" s="33" t="s">
        <v>80</v>
      </c>
      <c r="T183" s="29"/>
      <c r="U183" s="38"/>
      <c r="V183" s="65">
        <f>V184</f>
        <v>0</v>
      </c>
      <c r="W183" s="65"/>
      <c r="X183" s="65">
        <f t="shared" si="27"/>
        <v>50000</v>
      </c>
      <c r="Y183" s="66">
        <f t="shared" si="27"/>
        <v>30000</v>
      </c>
    </row>
    <row r="184" spans="14:25" ht="46.8" x14ac:dyDescent="0.3">
      <c r="N184" s="32" t="s">
        <v>20</v>
      </c>
      <c r="O184" s="58" t="s">
        <v>68</v>
      </c>
      <c r="P184" s="37" t="s">
        <v>66</v>
      </c>
      <c r="Q184" s="38"/>
      <c r="R184" s="35" t="s">
        <v>150</v>
      </c>
      <c r="S184" s="33" t="s">
        <v>81</v>
      </c>
      <c r="T184" s="29"/>
      <c r="U184" s="38"/>
      <c r="V184" s="65">
        <f>V185</f>
        <v>0</v>
      </c>
      <c r="W184" s="65"/>
      <c r="X184" s="65">
        <f t="shared" si="27"/>
        <v>50000</v>
      </c>
      <c r="Y184" s="66">
        <f t="shared" si="27"/>
        <v>30000</v>
      </c>
    </row>
    <row r="185" spans="14:25" ht="15.6" x14ac:dyDescent="0.3">
      <c r="N185" s="32" t="s">
        <v>22</v>
      </c>
      <c r="O185" s="58" t="s">
        <v>68</v>
      </c>
      <c r="P185" s="37" t="s">
        <v>66</v>
      </c>
      <c r="Q185" s="38"/>
      <c r="R185" s="35" t="s">
        <v>151</v>
      </c>
      <c r="S185" s="33" t="s">
        <v>83</v>
      </c>
      <c r="T185" s="29"/>
      <c r="U185" s="38"/>
      <c r="V185" s="65">
        <v>0</v>
      </c>
      <c r="W185" s="65"/>
      <c r="X185" s="65">
        <v>50000</v>
      </c>
      <c r="Y185" s="66">
        <v>30000</v>
      </c>
    </row>
    <row r="186" spans="14:25" ht="22.8" customHeight="1" x14ac:dyDescent="0.3">
      <c r="N186" s="32"/>
      <c r="O186" s="58" t="s">
        <v>68</v>
      </c>
      <c r="P186" s="37" t="s">
        <v>66</v>
      </c>
      <c r="Q186" s="38"/>
      <c r="R186" s="35" t="s">
        <v>152</v>
      </c>
      <c r="S186" s="33" t="s">
        <v>77</v>
      </c>
      <c r="T186" s="29"/>
      <c r="U186" s="38"/>
      <c r="V186" s="65">
        <f>V187</f>
        <v>2472270.54</v>
      </c>
      <c r="W186" s="65"/>
      <c r="X186" s="65">
        <v>0</v>
      </c>
      <c r="Y186" s="66">
        <v>0</v>
      </c>
    </row>
    <row r="187" spans="14:25" ht="18.600000000000001" customHeight="1" x14ac:dyDescent="0.3">
      <c r="N187" s="32" t="s">
        <v>19</v>
      </c>
      <c r="O187" s="58" t="s">
        <v>68</v>
      </c>
      <c r="P187" s="37" t="s">
        <v>66</v>
      </c>
      <c r="Q187" s="38"/>
      <c r="R187" s="35" t="s">
        <v>168</v>
      </c>
      <c r="S187" s="33" t="s">
        <v>80</v>
      </c>
      <c r="T187" s="29"/>
      <c r="U187" s="38"/>
      <c r="V187" s="65">
        <f>V188</f>
        <v>2472270.54</v>
      </c>
      <c r="W187" s="65"/>
      <c r="X187" s="65">
        <v>0</v>
      </c>
      <c r="Y187" s="66">
        <v>0</v>
      </c>
    </row>
    <row r="188" spans="14:25" ht="19.8" customHeight="1" x14ac:dyDescent="0.3">
      <c r="N188" s="32" t="s">
        <v>20</v>
      </c>
      <c r="O188" s="58" t="s">
        <v>68</v>
      </c>
      <c r="P188" s="37" t="s">
        <v>66</v>
      </c>
      <c r="Q188" s="38"/>
      <c r="R188" s="35" t="s">
        <v>152</v>
      </c>
      <c r="S188" s="33" t="s">
        <v>81</v>
      </c>
      <c r="T188" s="29"/>
      <c r="U188" s="38"/>
      <c r="V188" s="65">
        <f>V189</f>
        <v>2472270.54</v>
      </c>
      <c r="W188" s="65"/>
      <c r="X188" s="65">
        <v>0</v>
      </c>
      <c r="Y188" s="66">
        <v>0</v>
      </c>
    </row>
    <row r="189" spans="14:25" ht="29.4" customHeight="1" x14ac:dyDescent="0.3">
      <c r="N189" s="32" t="s">
        <v>22</v>
      </c>
      <c r="O189" s="58" t="s">
        <v>68</v>
      </c>
      <c r="P189" s="37" t="s">
        <v>66</v>
      </c>
      <c r="Q189" s="38"/>
      <c r="R189" s="35" t="s">
        <v>152</v>
      </c>
      <c r="S189" s="33" t="s">
        <v>83</v>
      </c>
      <c r="T189" s="29"/>
      <c r="U189" s="38"/>
      <c r="V189" s="65">
        <v>2472270.54</v>
      </c>
      <c r="W189" s="65"/>
      <c r="X189" s="65">
        <v>0</v>
      </c>
      <c r="Y189" s="66">
        <v>0</v>
      </c>
    </row>
    <row r="190" spans="14:25" ht="21.6" hidden="1" customHeight="1" x14ac:dyDescent="0.3">
      <c r="N190" s="32"/>
      <c r="O190" s="58" t="s">
        <v>68</v>
      </c>
      <c r="P190" s="37" t="s">
        <v>66</v>
      </c>
      <c r="Q190" s="38"/>
      <c r="R190" s="35" t="s">
        <v>167</v>
      </c>
      <c r="S190" s="33" t="s">
        <v>77</v>
      </c>
      <c r="T190" s="29"/>
      <c r="U190" s="38"/>
      <c r="V190" s="65"/>
      <c r="W190" s="65"/>
      <c r="X190" s="65"/>
      <c r="Y190" s="66"/>
    </row>
    <row r="191" spans="14:25" ht="33.6" hidden="1" customHeight="1" x14ac:dyDescent="0.3">
      <c r="N191" s="32" t="s">
        <v>19</v>
      </c>
      <c r="O191" s="58" t="s">
        <v>68</v>
      </c>
      <c r="P191" s="37" t="s">
        <v>66</v>
      </c>
      <c r="Q191" s="38"/>
      <c r="R191" s="35" t="s">
        <v>167</v>
      </c>
      <c r="S191" s="33" t="s">
        <v>80</v>
      </c>
      <c r="T191" s="29"/>
      <c r="U191" s="38"/>
      <c r="V191" s="65"/>
      <c r="W191" s="65"/>
      <c r="X191" s="65"/>
      <c r="Y191" s="66"/>
    </row>
    <row r="192" spans="14:25" ht="27.6" hidden="1" customHeight="1" x14ac:dyDescent="0.3">
      <c r="N192" s="32" t="s">
        <v>20</v>
      </c>
      <c r="O192" s="58" t="s">
        <v>68</v>
      </c>
      <c r="P192" s="37" t="s">
        <v>66</v>
      </c>
      <c r="Q192" s="38"/>
      <c r="R192" s="35" t="s">
        <v>167</v>
      </c>
      <c r="S192" s="33" t="s">
        <v>81</v>
      </c>
      <c r="T192" s="29"/>
      <c r="U192" s="38"/>
      <c r="V192" s="65"/>
      <c r="W192" s="65"/>
      <c r="X192" s="65"/>
      <c r="Y192" s="66"/>
    </row>
    <row r="193" spans="14:25" ht="35.4" hidden="1" customHeight="1" x14ac:dyDescent="0.3">
      <c r="N193" s="32" t="s">
        <v>22</v>
      </c>
      <c r="O193" s="58" t="s">
        <v>68</v>
      </c>
      <c r="P193" s="37" t="s">
        <v>66</v>
      </c>
      <c r="Q193" s="38"/>
      <c r="R193" s="35" t="s">
        <v>167</v>
      </c>
      <c r="S193" s="33" t="s">
        <v>83</v>
      </c>
      <c r="T193" s="29"/>
      <c r="U193" s="38"/>
      <c r="V193" s="65"/>
      <c r="W193" s="65"/>
      <c r="X193" s="65"/>
      <c r="Y193" s="66"/>
    </row>
    <row r="194" spans="14:25" ht="53.4" customHeight="1" x14ac:dyDescent="0.3">
      <c r="N194" s="32" t="s">
        <v>203</v>
      </c>
      <c r="O194" s="62" t="s">
        <v>68</v>
      </c>
      <c r="P194" s="63" t="s">
        <v>66</v>
      </c>
      <c r="Q194" s="38"/>
      <c r="R194" s="35" t="s">
        <v>201</v>
      </c>
      <c r="S194" s="64" t="s">
        <v>77</v>
      </c>
      <c r="T194" s="29"/>
      <c r="U194" s="38"/>
      <c r="V194" s="65">
        <f>V195</f>
        <v>1247500</v>
      </c>
      <c r="W194" s="65"/>
      <c r="X194" s="65">
        <v>0</v>
      </c>
      <c r="Y194" s="66">
        <v>0</v>
      </c>
    </row>
    <row r="195" spans="14:25" ht="35.4" customHeight="1" x14ac:dyDescent="0.3">
      <c r="N195" s="32" t="s">
        <v>19</v>
      </c>
      <c r="O195" s="62" t="s">
        <v>68</v>
      </c>
      <c r="P195" s="63" t="s">
        <v>66</v>
      </c>
      <c r="Q195" s="38"/>
      <c r="R195" s="35" t="s">
        <v>201</v>
      </c>
      <c r="S195" s="64" t="s">
        <v>80</v>
      </c>
      <c r="T195" s="29"/>
      <c r="U195" s="38"/>
      <c r="V195" s="65">
        <f>V196</f>
        <v>1247500</v>
      </c>
      <c r="W195" s="65"/>
      <c r="X195" s="65">
        <v>0</v>
      </c>
      <c r="Y195" s="66">
        <v>0</v>
      </c>
    </row>
    <row r="196" spans="14:25" ht="53.4" customHeight="1" x14ac:dyDescent="0.3">
      <c r="N196" s="32" t="s">
        <v>20</v>
      </c>
      <c r="O196" s="62" t="s">
        <v>68</v>
      </c>
      <c r="P196" s="63" t="s">
        <v>66</v>
      </c>
      <c r="Q196" s="38"/>
      <c r="R196" s="35" t="s">
        <v>201</v>
      </c>
      <c r="S196" s="64" t="s">
        <v>81</v>
      </c>
      <c r="T196" s="29"/>
      <c r="U196" s="38"/>
      <c r="V196" s="65">
        <f>V197</f>
        <v>1247500</v>
      </c>
      <c r="W196" s="65"/>
      <c r="X196" s="65">
        <v>0</v>
      </c>
      <c r="Y196" s="66">
        <v>0</v>
      </c>
    </row>
    <row r="197" spans="14:25" ht="35.4" customHeight="1" x14ac:dyDescent="0.3">
      <c r="N197" s="32" t="s">
        <v>22</v>
      </c>
      <c r="O197" s="62" t="s">
        <v>68</v>
      </c>
      <c r="P197" s="63" t="s">
        <v>66</v>
      </c>
      <c r="Q197" s="38"/>
      <c r="R197" s="35" t="s">
        <v>201</v>
      </c>
      <c r="S197" s="64" t="s">
        <v>83</v>
      </c>
      <c r="T197" s="29"/>
      <c r="U197" s="38"/>
      <c r="V197" s="65">
        <v>1247500</v>
      </c>
      <c r="W197" s="65"/>
      <c r="X197" s="65">
        <v>0</v>
      </c>
      <c r="Y197" s="66">
        <v>0</v>
      </c>
    </row>
    <row r="198" spans="14:25" ht="56.4" customHeight="1" x14ac:dyDescent="0.3">
      <c r="N198" s="32" t="s">
        <v>204</v>
      </c>
      <c r="O198" s="62" t="s">
        <v>68</v>
      </c>
      <c r="P198" s="63" t="s">
        <v>66</v>
      </c>
      <c r="Q198" s="38"/>
      <c r="R198" s="35" t="s">
        <v>202</v>
      </c>
      <c r="S198" s="64" t="s">
        <v>77</v>
      </c>
      <c r="T198" s="29"/>
      <c r="U198" s="38"/>
      <c r="V198" s="65">
        <f>V199</f>
        <v>62601</v>
      </c>
      <c r="W198" s="65"/>
      <c r="X198" s="65">
        <v>0</v>
      </c>
      <c r="Y198" s="66">
        <v>0</v>
      </c>
    </row>
    <row r="199" spans="14:25" ht="35.4" customHeight="1" x14ac:dyDescent="0.3">
      <c r="N199" s="32" t="s">
        <v>19</v>
      </c>
      <c r="O199" s="62" t="s">
        <v>68</v>
      </c>
      <c r="P199" s="63" t="s">
        <v>66</v>
      </c>
      <c r="Q199" s="38"/>
      <c r="R199" s="35" t="s">
        <v>202</v>
      </c>
      <c r="S199" s="64" t="s">
        <v>80</v>
      </c>
      <c r="T199" s="29"/>
      <c r="U199" s="38"/>
      <c r="V199" s="65">
        <f>V200</f>
        <v>62601</v>
      </c>
      <c r="W199" s="65"/>
      <c r="X199" s="65">
        <v>0</v>
      </c>
      <c r="Y199" s="66">
        <v>0</v>
      </c>
    </row>
    <row r="200" spans="14:25" ht="35.4" customHeight="1" x14ac:dyDescent="0.3">
      <c r="N200" s="32" t="s">
        <v>20</v>
      </c>
      <c r="O200" s="62" t="s">
        <v>68</v>
      </c>
      <c r="P200" s="63" t="s">
        <v>66</v>
      </c>
      <c r="Q200" s="38"/>
      <c r="R200" s="35" t="s">
        <v>202</v>
      </c>
      <c r="S200" s="64" t="s">
        <v>81</v>
      </c>
      <c r="T200" s="29"/>
      <c r="U200" s="38"/>
      <c r="V200" s="65">
        <f>V201</f>
        <v>62601</v>
      </c>
      <c r="W200" s="65"/>
      <c r="X200" s="65">
        <v>0</v>
      </c>
      <c r="Y200" s="66">
        <v>0</v>
      </c>
    </row>
    <row r="201" spans="14:25" ht="35.4" customHeight="1" x14ac:dyDescent="0.3">
      <c r="N201" s="32" t="s">
        <v>22</v>
      </c>
      <c r="O201" s="62" t="s">
        <v>68</v>
      </c>
      <c r="P201" s="63" t="s">
        <v>66</v>
      </c>
      <c r="Q201" s="38"/>
      <c r="R201" s="35" t="s">
        <v>202</v>
      </c>
      <c r="S201" s="64" t="s">
        <v>83</v>
      </c>
      <c r="T201" s="29"/>
      <c r="U201" s="38"/>
      <c r="V201" s="65">
        <v>62601</v>
      </c>
      <c r="W201" s="65"/>
      <c r="X201" s="65">
        <v>0</v>
      </c>
      <c r="Y201" s="66">
        <v>0</v>
      </c>
    </row>
    <row r="202" spans="14:25" ht="15.6" x14ac:dyDescent="0.3">
      <c r="N202" s="32"/>
      <c r="O202" s="58" t="s">
        <v>68</v>
      </c>
      <c r="P202" s="37" t="s">
        <v>66</v>
      </c>
      <c r="Q202" s="38"/>
      <c r="R202" s="35" t="s">
        <v>191</v>
      </c>
      <c r="S202" s="33" t="s">
        <v>77</v>
      </c>
      <c r="T202" s="29"/>
      <c r="U202" s="38"/>
      <c r="V202" s="65">
        <f>V203</f>
        <v>1025991.45</v>
      </c>
      <c r="W202" s="65"/>
      <c r="X202" s="65">
        <f t="shared" ref="X202:Y204" si="28">X203</f>
        <v>0</v>
      </c>
      <c r="Y202" s="66">
        <f t="shared" si="28"/>
        <v>0</v>
      </c>
    </row>
    <row r="203" spans="14:25" ht="31.2" x14ac:dyDescent="0.3">
      <c r="N203" s="32" t="s">
        <v>19</v>
      </c>
      <c r="O203" s="58" t="s">
        <v>68</v>
      </c>
      <c r="P203" s="37" t="s">
        <v>66</v>
      </c>
      <c r="Q203" s="38"/>
      <c r="R203" s="35" t="s">
        <v>166</v>
      </c>
      <c r="S203" s="33" t="s">
        <v>80</v>
      </c>
      <c r="T203" s="29"/>
      <c r="U203" s="38"/>
      <c r="V203" s="65">
        <f>V204</f>
        <v>1025991.45</v>
      </c>
      <c r="W203" s="65"/>
      <c r="X203" s="65">
        <f t="shared" si="28"/>
        <v>0</v>
      </c>
      <c r="Y203" s="66">
        <f t="shared" si="28"/>
        <v>0</v>
      </c>
    </row>
    <row r="204" spans="14:25" ht="49.5" customHeight="1" x14ac:dyDescent="0.3">
      <c r="N204" s="32" t="s">
        <v>20</v>
      </c>
      <c r="O204" s="58" t="s">
        <v>68</v>
      </c>
      <c r="P204" s="37" t="s">
        <v>66</v>
      </c>
      <c r="Q204" s="38"/>
      <c r="R204" s="35" t="s">
        <v>166</v>
      </c>
      <c r="S204" s="33" t="s">
        <v>81</v>
      </c>
      <c r="T204" s="29"/>
      <c r="U204" s="38"/>
      <c r="V204" s="65">
        <f>V205</f>
        <v>1025991.45</v>
      </c>
      <c r="W204" s="65"/>
      <c r="X204" s="65">
        <f t="shared" si="28"/>
        <v>0</v>
      </c>
      <c r="Y204" s="66">
        <f t="shared" si="28"/>
        <v>0</v>
      </c>
    </row>
    <row r="205" spans="14:25" ht="15.6" x14ac:dyDescent="0.3">
      <c r="N205" s="32" t="s">
        <v>22</v>
      </c>
      <c r="O205" s="58" t="s">
        <v>68</v>
      </c>
      <c r="P205" s="37" t="s">
        <v>66</v>
      </c>
      <c r="Q205" s="38"/>
      <c r="R205" s="35" t="s">
        <v>166</v>
      </c>
      <c r="S205" s="33" t="s">
        <v>83</v>
      </c>
      <c r="T205" s="29"/>
      <c r="U205" s="38"/>
      <c r="V205" s="65">
        <v>1025991.45</v>
      </c>
      <c r="W205" s="65"/>
      <c r="X205" s="65">
        <v>0</v>
      </c>
      <c r="Y205" s="66">
        <v>0</v>
      </c>
    </row>
    <row r="206" spans="14:25" ht="15.6" hidden="1" x14ac:dyDescent="0.3">
      <c r="N206" s="32"/>
      <c r="O206" s="58" t="s">
        <v>68</v>
      </c>
      <c r="P206" s="37" t="s">
        <v>66</v>
      </c>
      <c r="Q206" s="38"/>
      <c r="R206" s="35" t="s">
        <v>164</v>
      </c>
      <c r="S206" s="33" t="s">
        <v>77</v>
      </c>
      <c r="T206" s="29"/>
      <c r="U206" s="50"/>
      <c r="V206" s="65"/>
      <c r="W206" s="65"/>
      <c r="X206" s="65"/>
      <c r="Y206" s="66"/>
    </row>
    <row r="207" spans="14:25" ht="31.2" hidden="1" x14ac:dyDescent="0.3">
      <c r="N207" s="32" t="s">
        <v>19</v>
      </c>
      <c r="O207" s="58" t="s">
        <v>68</v>
      </c>
      <c r="P207" s="37" t="s">
        <v>66</v>
      </c>
      <c r="Q207" s="38"/>
      <c r="R207" s="35" t="s">
        <v>165</v>
      </c>
      <c r="S207" s="33" t="s">
        <v>80</v>
      </c>
      <c r="T207" s="29"/>
      <c r="U207" s="50"/>
      <c r="V207" s="65"/>
      <c r="W207" s="65"/>
      <c r="X207" s="65"/>
      <c r="Y207" s="66"/>
    </row>
    <row r="208" spans="14:25" ht="46.8" hidden="1" x14ac:dyDescent="0.3">
      <c r="N208" s="32" t="s">
        <v>20</v>
      </c>
      <c r="O208" s="58" t="s">
        <v>68</v>
      </c>
      <c r="P208" s="37" t="s">
        <v>66</v>
      </c>
      <c r="Q208" s="38"/>
      <c r="R208" s="35" t="s">
        <v>165</v>
      </c>
      <c r="S208" s="33" t="s">
        <v>81</v>
      </c>
      <c r="T208" s="29"/>
      <c r="U208" s="50"/>
      <c r="V208" s="65"/>
      <c r="W208" s="65"/>
      <c r="X208" s="65"/>
      <c r="Y208" s="66"/>
    </row>
    <row r="209" spans="14:25" ht="30.75" hidden="1" customHeight="1" x14ac:dyDescent="0.3">
      <c r="N209" s="32" t="s">
        <v>22</v>
      </c>
      <c r="O209" s="58" t="s">
        <v>68</v>
      </c>
      <c r="P209" s="37" t="s">
        <v>66</v>
      </c>
      <c r="Q209" s="38"/>
      <c r="R209" s="35" t="s">
        <v>164</v>
      </c>
      <c r="S209" s="33" t="s">
        <v>83</v>
      </c>
      <c r="T209" s="29"/>
      <c r="U209" s="50"/>
      <c r="V209" s="65"/>
      <c r="W209" s="65"/>
      <c r="X209" s="65"/>
      <c r="Y209" s="66"/>
    </row>
    <row r="210" spans="14:25" ht="33.75" hidden="1" customHeight="1" x14ac:dyDescent="0.3">
      <c r="N210" s="32"/>
      <c r="O210" s="58" t="s">
        <v>68</v>
      </c>
      <c r="P210" s="37" t="s">
        <v>66</v>
      </c>
      <c r="Q210" s="38"/>
      <c r="R210" s="35" t="s">
        <v>180</v>
      </c>
      <c r="S210" s="33" t="s">
        <v>77</v>
      </c>
      <c r="T210" s="29"/>
      <c r="U210" s="50"/>
      <c r="V210" s="65">
        <f>V211</f>
        <v>0</v>
      </c>
      <c r="W210" s="65"/>
      <c r="X210" s="65">
        <v>0</v>
      </c>
      <c r="Y210" s="66">
        <v>0</v>
      </c>
    </row>
    <row r="211" spans="14:25" ht="30.75" hidden="1" customHeight="1" x14ac:dyDescent="0.3">
      <c r="N211" s="32" t="s">
        <v>19</v>
      </c>
      <c r="O211" s="58" t="s">
        <v>68</v>
      </c>
      <c r="P211" s="37" t="s">
        <v>66</v>
      </c>
      <c r="Q211" s="38"/>
      <c r="R211" s="35" t="s">
        <v>180</v>
      </c>
      <c r="S211" s="64" t="s">
        <v>80</v>
      </c>
      <c r="T211" s="29"/>
      <c r="U211" s="50"/>
      <c r="V211" s="65">
        <f>V212</f>
        <v>0</v>
      </c>
      <c r="W211" s="65"/>
      <c r="X211" s="65">
        <v>0</v>
      </c>
      <c r="Y211" s="66">
        <v>0</v>
      </c>
    </row>
    <row r="212" spans="14:25" ht="39" hidden="1" customHeight="1" x14ac:dyDescent="0.3">
      <c r="N212" s="32" t="s">
        <v>20</v>
      </c>
      <c r="O212" s="58" t="s">
        <v>68</v>
      </c>
      <c r="P212" s="37" t="s">
        <v>66</v>
      </c>
      <c r="Q212" s="38"/>
      <c r="R212" s="35" t="s">
        <v>180</v>
      </c>
      <c r="S212" s="64" t="s">
        <v>81</v>
      </c>
      <c r="T212" s="29"/>
      <c r="U212" s="50"/>
      <c r="V212" s="65">
        <f>V213</f>
        <v>0</v>
      </c>
      <c r="W212" s="65"/>
      <c r="X212" s="65">
        <v>0</v>
      </c>
      <c r="Y212" s="66">
        <v>0</v>
      </c>
    </row>
    <row r="213" spans="14:25" ht="37.5" hidden="1" customHeight="1" x14ac:dyDescent="0.3">
      <c r="N213" s="32" t="s">
        <v>181</v>
      </c>
      <c r="O213" s="58" t="s">
        <v>68</v>
      </c>
      <c r="P213" s="37" t="s">
        <v>66</v>
      </c>
      <c r="Q213" s="38"/>
      <c r="R213" s="35" t="s">
        <v>180</v>
      </c>
      <c r="S213" s="64" t="s">
        <v>83</v>
      </c>
      <c r="T213" s="29"/>
      <c r="U213" s="50"/>
      <c r="V213" s="65">
        <v>0</v>
      </c>
      <c r="W213" s="65"/>
      <c r="X213" s="65">
        <v>0</v>
      </c>
      <c r="Y213" s="66">
        <v>0</v>
      </c>
    </row>
    <row r="214" spans="14:25" ht="15.6" x14ac:dyDescent="0.3">
      <c r="N214" s="32" t="s">
        <v>49</v>
      </c>
      <c r="O214" s="58" t="s">
        <v>69</v>
      </c>
      <c r="P214" s="37" t="s">
        <v>64</v>
      </c>
      <c r="Q214" s="38"/>
      <c r="R214" s="35" t="s">
        <v>105</v>
      </c>
      <c r="S214" s="33" t="s">
        <v>77</v>
      </c>
      <c r="T214" s="29"/>
      <c r="U214" s="50"/>
      <c r="V214" s="82">
        <f>V220+V215</f>
        <v>65000</v>
      </c>
      <c r="W214" s="82"/>
      <c r="X214" s="82">
        <f>X220+X216</f>
        <v>50000</v>
      </c>
      <c r="Y214" s="69">
        <f>Y220+Y216</f>
        <v>50000</v>
      </c>
    </row>
    <row r="215" spans="14:25" ht="15.6" x14ac:dyDescent="0.3">
      <c r="N215" s="32"/>
      <c r="O215" s="62" t="s">
        <v>69</v>
      </c>
      <c r="P215" s="63" t="s">
        <v>68</v>
      </c>
      <c r="Q215" s="38"/>
      <c r="R215" s="35" t="s">
        <v>105</v>
      </c>
      <c r="S215" s="64" t="s">
        <v>77</v>
      </c>
      <c r="T215" s="29"/>
      <c r="U215" s="50"/>
      <c r="V215" s="81">
        <f>V216</f>
        <v>35000</v>
      </c>
      <c r="W215" s="81"/>
      <c r="X215" s="81">
        <f t="shared" ref="X215:Y218" si="29">X216</f>
        <v>30000</v>
      </c>
      <c r="Y215" s="88">
        <f t="shared" si="29"/>
        <v>30000</v>
      </c>
    </row>
    <row r="216" spans="14:25" ht="31.2" x14ac:dyDescent="0.3">
      <c r="N216" s="32" t="s">
        <v>190</v>
      </c>
      <c r="O216" s="62" t="s">
        <v>69</v>
      </c>
      <c r="P216" s="63" t="s">
        <v>68</v>
      </c>
      <c r="Q216" s="38"/>
      <c r="R216" s="35" t="s">
        <v>172</v>
      </c>
      <c r="S216" s="64" t="s">
        <v>77</v>
      </c>
      <c r="T216" s="29"/>
      <c r="U216" s="50"/>
      <c r="V216" s="81">
        <f>V217</f>
        <v>35000</v>
      </c>
      <c r="W216" s="81"/>
      <c r="X216" s="81">
        <f t="shared" si="29"/>
        <v>30000</v>
      </c>
      <c r="Y216" s="88">
        <f t="shared" si="29"/>
        <v>30000</v>
      </c>
    </row>
    <row r="217" spans="14:25" ht="31.2" x14ac:dyDescent="0.3">
      <c r="N217" s="32" t="s">
        <v>19</v>
      </c>
      <c r="O217" s="62" t="s">
        <v>69</v>
      </c>
      <c r="P217" s="63" t="s">
        <v>68</v>
      </c>
      <c r="Q217" s="38"/>
      <c r="R217" s="35" t="s">
        <v>172</v>
      </c>
      <c r="S217" s="64" t="s">
        <v>80</v>
      </c>
      <c r="T217" s="29"/>
      <c r="U217" s="50"/>
      <c r="V217" s="81">
        <f>V218</f>
        <v>35000</v>
      </c>
      <c r="W217" s="81"/>
      <c r="X217" s="81">
        <f t="shared" si="29"/>
        <v>30000</v>
      </c>
      <c r="Y217" s="88">
        <f t="shared" si="29"/>
        <v>30000</v>
      </c>
    </row>
    <row r="218" spans="14:25" ht="46.8" x14ac:dyDescent="0.3">
      <c r="N218" s="32" t="s">
        <v>20</v>
      </c>
      <c r="O218" s="62" t="s">
        <v>69</v>
      </c>
      <c r="P218" s="63" t="s">
        <v>68</v>
      </c>
      <c r="Q218" s="38"/>
      <c r="R218" s="35" t="s">
        <v>172</v>
      </c>
      <c r="S218" s="64" t="s">
        <v>81</v>
      </c>
      <c r="T218" s="29"/>
      <c r="U218" s="50"/>
      <c r="V218" s="81">
        <f>V219</f>
        <v>35000</v>
      </c>
      <c r="W218" s="81"/>
      <c r="X218" s="81">
        <f t="shared" si="29"/>
        <v>30000</v>
      </c>
      <c r="Y218" s="88">
        <f t="shared" si="29"/>
        <v>30000</v>
      </c>
    </row>
    <row r="219" spans="14:25" ht="15.6" x14ac:dyDescent="0.3">
      <c r="N219" s="32" t="s">
        <v>22</v>
      </c>
      <c r="O219" s="62" t="s">
        <v>69</v>
      </c>
      <c r="P219" s="63" t="s">
        <v>68</v>
      </c>
      <c r="Q219" s="38"/>
      <c r="R219" s="35" t="s">
        <v>172</v>
      </c>
      <c r="S219" s="64" t="s">
        <v>83</v>
      </c>
      <c r="T219" s="29"/>
      <c r="U219" s="50"/>
      <c r="V219" s="81">
        <v>35000</v>
      </c>
      <c r="W219" s="81"/>
      <c r="X219" s="81">
        <v>30000</v>
      </c>
      <c r="Y219" s="88">
        <v>30000</v>
      </c>
    </row>
    <row r="220" spans="14:25" ht="15.6" x14ac:dyDescent="0.3">
      <c r="N220" s="32" t="s">
        <v>50</v>
      </c>
      <c r="O220" s="58" t="s">
        <v>69</v>
      </c>
      <c r="P220" s="37" t="s">
        <v>69</v>
      </c>
      <c r="Q220" s="38"/>
      <c r="R220" s="35" t="s">
        <v>112</v>
      </c>
      <c r="S220" s="33" t="s">
        <v>77</v>
      </c>
      <c r="T220" s="29"/>
      <c r="U220" s="50"/>
      <c r="V220" s="65">
        <f t="shared" ref="V220:V223" si="30">V221</f>
        <v>30000</v>
      </c>
      <c r="W220" s="65"/>
      <c r="X220" s="65">
        <f t="shared" ref="X220:Y223" si="31">X221</f>
        <v>20000</v>
      </c>
      <c r="Y220" s="66">
        <f t="shared" si="31"/>
        <v>20000</v>
      </c>
    </row>
    <row r="221" spans="14:25" ht="15.6" x14ac:dyDescent="0.3">
      <c r="N221" s="32"/>
      <c r="O221" s="58" t="s">
        <v>69</v>
      </c>
      <c r="P221" s="37" t="s">
        <v>69</v>
      </c>
      <c r="Q221" s="38"/>
      <c r="R221" s="35" t="s">
        <v>163</v>
      </c>
      <c r="S221" s="33" t="s">
        <v>77</v>
      </c>
      <c r="T221" s="29"/>
      <c r="U221" s="50"/>
      <c r="V221" s="65">
        <f t="shared" si="30"/>
        <v>30000</v>
      </c>
      <c r="W221" s="65"/>
      <c r="X221" s="65">
        <f t="shared" si="31"/>
        <v>20000</v>
      </c>
      <c r="Y221" s="66">
        <f t="shared" si="31"/>
        <v>20000</v>
      </c>
    </row>
    <row r="222" spans="14:25" ht="31.2" x14ac:dyDescent="0.3">
      <c r="N222" s="32" t="s">
        <v>19</v>
      </c>
      <c r="O222" s="58" t="s">
        <v>69</v>
      </c>
      <c r="P222" s="37" t="s">
        <v>69</v>
      </c>
      <c r="Q222" s="38"/>
      <c r="R222" s="35" t="s">
        <v>162</v>
      </c>
      <c r="S222" s="33" t="s">
        <v>80</v>
      </c>
      <c r="T222" s="29"/>
      <c r="U222" s="50"/>
      <c r="V222" s="65">
        <f t="shared" si="30"/>
        <v>30000</v>
      </c>
      <c r="W222" s="65"/>
      <c r="X222" s="65">
        <f t="shared" si="31"/>
        <v>20000</v>
      </c>
      <c r="Y222" s="66">
        <f t="shared" si="31"/>
        <v>20000</v>
      </c>
    </row>
    <row r="223" spans="14:25" ht="46.8" x14ac:dyDescent="0.3">
      <c r="N223" s="32" t="s">
        <v>20</v>
      </c>
      <c r="O223" s="58" t="s">
        <v>69</v>
      </c>
      <c r="P223" s="37" t="s">
        <v>69</v>
      </c>
      <c r="Q223" s="38"/>
      <c r="R223" s="35" t="s">
        <v>162</v>
      </c>
      <c r="S223" s="33" t="s">
        <v>81</v>
      </c>
      <c r="T223" s="29"/>
      <c r="U223" s="50"/>
      <c r="V223" s="65">
        <f t="shared" si="30"/>
        <v>30000</v>
      </c>
      <c r="W223" s="65"/>
      <c r="X223" s="65">
        <f t="shared" si="31"/>
        <v>20000</v>
      </c>
      <c r="Y223" s="66">
        <f t="shared" si="31"/>
        <v>20000</v>
      </c>
    </row>
    <row r="224" spans="14:25" ht="15.6" x14ac:dyDescent="0.3">
      <c r="N224" s="32" t="s">
        <v>22</v>
      </c>
      <c r="O224" s="58" t="s">
        <v>69</v>
      </c>
      <c r="P224" s="37" t="s">
        <v>69</v>
      </c>
      <c r="Q224" s="38"/>
      <c r="R224" s="35" t="s">
        <v>162</v>
      </c>
      <c r="S224" s="33" t="s">
        <v>83</v>
      </c>
      <c r="T224" s="29"/>
      <c r="U224" s="50"/>
      <c r="V224" s="65">
        <v>30000</v>
      </c>
      <c r="W224" s="65"/>
      <c r="X224" s="65">
        <v>20000</v>
      </c>
      <c r="Y224" s="66">
        <v>20000</v>
      </c>
    </row>
    <row r="225" spans="14:25" ht="15.6" x14ac:dyDescent="0.3">
      <c r="N225" s="32" t="s">
        <v>51</v>
      </c>
      <c r="O225" s="58" t="s">
        <v>70</v>
      </c>
      <c r="P225" s="37" t="s">
        <v>64</v>
      </c>
      <c r="Q225" s="38"/>
      <c r="R225" s="35" t="s">
        <v>105</v>
      </c>
      <c r="S225" s="33" t="s">
        <v>77</v>
      </c>
      <c r="T225" s="29"/>
      <c r="U225" s="38"/>
      <c r="V225" s="82">
        <f>V226</f>
        <v>9477910</v>
      </c>
      <c r="W225" s="82"/>
      <c r="X225" s="82">
        <f>X226</f>
        <v>9283200</v>
      </c>
      <c r="Y225" s="69">
        <f>Y226</f>
        <v>9298740</v>
      </c>
    </row>
    <row r="226" spans="14:25" ht="15.6" x14ac:dyDescent="0.3">
      <c r="N226" s="32" t="s">
        <v>52</v>
      </c>
      <c r="O226" s="58" t="s">
        <v>70</v>
      </c>
      <c r="P226" s="37" t="s">
        <v>63</v>
      </c>
      <c r="Q226" s="38"/>
      <c r="R226" s="35" t="s">
        <v>105</v>
      </c>
      <c r="S226" s="33" t="s">
        <v>77</v>
      </c>
      <c r="T226" s="29"/>
      <c r="U226" s="38"/>
      <c r="V226" s="65">
        <f>V227+V230</f>
        <v>9477910</v>
      </c>
      <c r="W226" s="65"/>
      <c r="X226" s="65">
        <f>X227+X230</f>
        <v>9283200</v>
      </c>
      <c r="Y226" s="66">
        <f>Y227+Y230</f>
        <v>9298740</v>
      </c>
    </row>
    <row r="227" spans="14:25" ht="15.6" x14ac:dyDescent="0.3">
      <c r="N227" s="32"/>
      <c r="O227" s="58" t="s">
        <v>70</v>
      </c>
      <c r="P227" s="37" t="s">
        <v>63</v>
      </c>
      <c r="Q227" s="38"/>
      <c r="R227" s="35" t="s">
        <v>159</v>
      </c>
      <c r="S227" s="33" t="s">
        <v>77</v>
      </c>
      <c r="T227" s="29"/>
      <c r="U227" s="38"/>
      <c r="V227" s="65">
        <f>V228</f>
        <v>8575500</v>
      </c>
      <c r="W227" s="65"/>
      <c r="X227" s="65">
        <f>X228</f>
        <v>8575500</v>
      </c>
      <c r="Y227" s="66">
        <f>Y228</f>
        <v>8575500</v>
      </c>
    </row>
    <row r="228" spans="14:25" ht="78" x14ac:dyDescent="0.3">
      <c r="N228" s="32" t="s">
        <v>16</v>
      </c>
      <c r="O228" s="58" t="s">
        <v>70</v>
      </c>
      <c r="P228" s="37" t="s">
        <v>63</v>
      </c>
      <c r="Q228" s="38"/>
      <c r="R228" s="35" t="s">
        <v>161</v>
      </c>
      <c r="S228" s="33" t="s">
        <v>78</v>
      </c>
      <c r="T228" s="29"/>
      <c r="U228" s="38"/>
      <c r="V228" s="65">
        <f>V229</f>
        <v>8575500</v>
      </c>
      <c r="W228" s="65"/>
      <c r="X228" s="65">
        <f>X229</f>
        <v>8575500</v>
      </c>
      <c r="Y228" s="66">
        <f>Y229</f>
        <v>8575500</v>
      </c>
    </row>
    <row r="229" spans="14:25" ht="31.2" x14ac:dyDescent="0.3">
      <c r="N229" s="32" t="s">
        <v>53</v>
      </c>
      <c r="O229" s="58" t="s">
        <v>70</v>
      </c>
      <c r="P229" s="37" t="s">
        <v>63</v>
      </c>
      <c r="Q229" s="38"/>
      <c r="R229" s="35" t="s">
        <v>160</v>
      </c>
      <c r="S229" s="33" t="s">
        <v>99</v>
      </c>
      <c r="T229" s="29"/>
      <c r="U229" s="38"/>
      <c r="V229" s="65">
        <v>8575500</v>
      </c>
      <c r="W229" s="65"/>
      <c r="X229" s="65">
        <v>8575500</v>
      </c>
      <c r="Y229" s="66">
        <v>8575500</v>
      </c>
    </row>
    <row r="230" spans="14:25" ht="15.6" x14ac:dyDescent="0.3">
      <c r="N230" s="32"/>
      <c r="O230" s="58" t="s">
        <v>70</v>
      </c>
      <c r="P230" s="37" t="s">
        <v>63</v>
      </c>
      <c r="Q230" s="38"/>
      <c r="R230" s="35" t="s">
        <v>156</v>
      </c>
      <c r="S230" s="33" t="s">
        <v>77</v>
      </c>
      <c r="T230" s="29"/>
      <c r="U230" s="38"/>
      <c r="V230" s="65">
        <f>V231+V236</f>
        <v>902410</v>
      </c>
      <c r="W230" s="65"/>
      <c r="X230" s="65">
        <f>X231+X236</f>
        <v>707700</v>
      </c>
      <c r="Y230" s="66">
        <f>Y231+Y236</f>
        <v>723240</v>
      </c>
    </row>
    <row r="231" spans="14:25" ht="31.2" x14ac:dyDescent="0.3">
      <c r="N231" s="32" t="s">
        <v>19</v>
      </c>
      <c r="O231" s="58" t="s">
        <v>70</v>
      </c>
      <c r="P231" s="37" t="s">
        <v>63</v>
      </c>
      <c r="Q231" s="38"/>
      <c r="R231" s="35" t="s">
        <v>156</v>
      </c>
      <c r="S231" s="33" t="s">
        <v>80</v>
      </c>
      <c r="T231" s="29"/>
      <c r="U231" s="38"/>
      <c r="V231" s="65">
        <f>V232</f>
        <v>896410</v>
      </c>
      <c r="W231" s="65"/>
      <c r="X231" s="65">
        <f>X232</f>
        <v>701700</v>
      </c>
      <c r="Y231" s="66">
        <f>Y232</f>
        <v>717240</v>
      </c>
    </row>
    <row r="232" spans="14:25" ht="46.8" x14ac:dyDescent="0.3">
      <c r="N232" s="32" t="s">
        <v>20</v>
      </c>
      <c r="O232" s="58" t="s">
        <v>70</v>
      </c>
      <c r="P232" s="37" t="s">
        <v>63</v>
      </c>
      <c r="Q232" s="38"/>
      <c r="R232" s="35" t="s">
        <v>156</v>
      </c>
      <c r="S232" s="33" t="s">
        <v>81</v>
      </c>
      <c r="T232" s="29"/>
      <c r="U232" s="38"/>
      <c r="V232" s="65">
        <f>V233+V234+V235</f>
        <v>896410</v>
      </c>
      <c r="W232" s="65"/>
      <c r="X232" s="65">
        <f>X233+X234+X235</f>
        <v>701700</v>
      </c>
      <c r="Y232" s="66">
        <f>Y233+Y234+Y235</f>
        <v>717240</v>
      </c>
    </row>
    <row r="233" spans="14:25" ht="31.2" x14ac:dyDescent="0.3">
      <c r="N233" s="32" t="s">
        <v>21</v>
      </c>
      <c r="O233" s="58" t="s">
        <v>70</v>
      </c>
      <c r="P233" s="37" t="s">
        <v>63</v>
      </c>
      <c r="Q233" s="38"/>
      <c r="R233" s="35" t="s">
        <v>156</v>
      </c>
      <c r="S233" s="33" t="s">
        <v>82</v>
      </c>
      <c r="T233" s="29"/>
      <c r="U233" s="38"/>
      <c r="V233" s="65">
        <v>71345</v>
      </c>
      <c r="W233" s="65"/>
      <c r="X233" s="65">
        <v>70700</v>
      </c>
      <c r="Y233" s="66">
        <v>70700</v>
      </c>
    </row>
    <row r="234" spans="14:25" ht="15.6" x14ac:dyDescent="0.3">
      <c r="N234" s="32" t="s">
        <v>22</v>
      </c>
      <c r="O234" s="58" t="s">
        <v>70</v>
      </c>
      <c r="P234" s="37" t="s">
        <v>63</v>
      </c>
      <c r="Q234" s="38"/>
      <c r="R234" s="35" t="s">
        <v>157</v>
      </c>
      <c r="S234" s="33" t="s">
        <v>83</v>
      </c>
      <c r="T234" s="29"/>
      <c r="U234" s="38"/>
      <c r="V234" s="65">
        <v>410673.5</v>
      </c>
      <c r="W234" s="65"/>
      <c r="X234" s="65">
        <v>242504</v>
      </c>
      <c r="Y234" s="66">
        <v>242504</v>
      </c>
    </row>
    <row r="235" spans="14:25" ht="15.6" x14ac:dyDescent="0.3">
      <c r="N235" s="32" t="s">
        <v>23</v>
      </c>
      <c r="O235" s="58" t="s">
        <v>70</v>
      </c>
      <c r="P235" s="37" t="s">
        <v>63</v>
      </c>
      <c r="Q235" s="38"/>
      <c r="R235" s="35" t="s">
        <v>158</v>
      </c>
      <c r="S235" s="33" t="s">
        <v>84</v>
      </c>
      <c r="T235" s="29"/>
      <c r="U235" s="38"/>
      <c r="V235" s="65">
        <v>414391.5</v>
      </c>
      <c r="W235" s="65"/>
      <c r="X235" s="65">
        <v>388496</v>
      </c>
      <c r="Y235" s="66">
        <v>404036</v>
      </c>
    </row>
    <row r="236" spans="14:25" ht="15.6" x14ac:dyDescent="0.3">
      <c r="N236" s="32" t="s">
        <v>24</v>
      </c>
      <c r="O236" s="58" t="s">
        <v>70</v>
      </c>
      <c r="P236" s="37" t="s">
        <v>63</v>
      </c>
      <c r="Q236" s="38"/>
      <c r="R236" s="35" t="s">
        <v>156</v>
      </c>
      <c r="S236" s="33" t="s">
        <v>85</v>
      </c>
      <c r="T236" s="29"/>
      <c r="U236" s="38"/>
      <c r="V236" s="65">
        <f>V237</f>
        <v>6000</v>
      </c>
      <c r="W236" s="65"/>
      <c r="X236" s="65">
        <f t="shared" ref="X236:Y237" si="32">X237</f>
        <v>6000</v>
      </c>
      <c r="Y236" s="66">
        <f t="shared" si="32"/>
        <v>6000</v>
      </c>
    </row>
    <row r="237" spans="14:25" ht="15.6" x14ac:dyDescent="0.3">
      <c r="N237" s="32" t="s">
        <v>25</v>
      </c>
      <c r="O237" s="58" t="s">
        <v>70</v>
      </c>
      <c r="P237" s="37" t="s">
        <v>63</v>
      </c>
      <c r="Q237" s="38"/>
      <c r="R237" s="35" t="s">
        <v>156</v>
      </c>
      <c r="S237" s="33" t="s">
        <v>86</v>
      </c>
      <c r="T237" s="29"/>
      <c r="U237" s="38"/>
      <c r="V237" s="65">
        <f>V238</f>
        <v>6000</v>
      </c>
      <c r="W237" s="65"/>
      <c r="X237" s="65">
        <f t="shared" si="32"/>
        <v>6000</v>
      </c>
      <c r="Y237" s="66">
        <f t="shared" si="32"/>
        <v>6000</v>
      </c>
    </row>
    <row r="238" spans="14:25" ht="31.2" x14ac:dyDescent="0.3">
      <c r="N238" s="32" t="s">
        <v>44</v>
      </c>
      <c r="O238" s="59" t="s">
        <v>70</v>
      </c>
      <c r="P238" s="39" t="s">
        <v>63</v>
      </c>
      <c r="Q238" s="40"/>
      <c r="R238" s="41" t="s">
        <v>157</v>
      </c>
      <c r="S238" s="33" t="s">
        <v>94</v>
      </c>
      <c r="T238" s="30"/>
      <c r="U238" s="40"/>
      <c r="V238" s="83">
        <v>6000</v>
      </c>
      <c r="W238" s="83"/>
      <c r="X238" s="83">
        <v>6000</v>
      </c>
      <c r="Y238" s="84">
        <v>6000</v>
      </c>
    </row>
    <row r="239" spans="14:25" ht="15.6" x14ac:dyDescent="0.3">
      <c r="N239" s="32" t="s">
        <v>33</v>
      </c>
      <c r="O239" s="58" t="s">
        <v>70</v>
      </c>
      <c r="P239" s="37" t="s">
        <v>63</v>
      </c>
      <c r="Q239" s="38"/>
      <c r="R239" s="42" t="s">
        <v>156</v>
      </c>
      <c r="S239" s="33" t="s">
        <v>87</v>
      </c>
      <c r="T239" s="29"/>
      <c r="U239" s="38"/>
      <c r="V239" s="65">
        <v>0</v>
      </c>
      <c r="W239" s="65"/>
      <c r="X239" s="65">
        <v>0</v>
      </c>
      <c r="Y239" s="66">
        <v>0</v>
      </c>
    </row>
    <row r="240" spans="14:25" ht="15.6" hidden="1" x14ac:dyDescent="0.3">
      <c r="N240" s="32"/>
      <c r="O240" s="58" t="s">
        <v>70</v>
      </c>
      <c r="P240" s="37" t="s">
        <v>63</v>
      </c>
      <c r="Q240" s="38"/>
      <c r="R240" s="42" t="s">
        <v>107</v>
      </c>
      <c r="S240" s="33" t="s">
        <v>77</v>
      </c>
      <c r="T240" s="29"/>
      <c r="U240" s="50"/>
      <c r="V240" s="65"/>
      <c r="W240" s="65"/>
      <c r="X240" s="65"/>
      <c r="Y240" s="65"/>
    </row>
    <row r="241" spans="14:25" ht="78" hidden="1" x14ac:dyDescent="0.3">
      <c r="N241" s="32" t="s">
        <v>16</v>
      </c>
      <c r="O241" s="58" t="s">
        <v>70</v>
      </c>
      <c r="P241" s="37" t="s">
        <v>63</v>
      </c>
      <c r="Q241" s="38"/>
      <c r="R241" s="42" t="s">
        <v>107</v>
      </c>
      <c r="S241" s="33" t="s">
        <v>78</v>
      </c>
      <c r="T241" s="29"/>
      <c r="U241" s="50"/>
      <c r="V241" s="65"/>
      <c r="W241" s="65"/>
      <c r="X241" s="65"/>
      <c r="Y241" s="65"/>
    </row>
    <row r="242" spans="14:25" ht="31.2" hidden="1" x14ac:dyDescent="0.3">
      <c r="N242" s="32" t="s">
        <v>53</v>
      </c>
      <c r="O242" s="58" t="s">
        <v>70</v>
      </c>
      <c r="P242" s="37" t="s">
        <v>63</v>
      </c>
      <c r="Q242" s="38"/>
      <c r="R242" s="42" t="s">
        <v>107</v>
      </c>
      <c r="S242" s="33" t="s">
        <v>99</v>
      </c>
      <c r="T242" s="29"/>
      <c r="U242" s="50"/>
      <c r="V242" s="65"/>
      <c r="W242" s="65"/>
      <c r="X242" s="65"/>
      <c r="Y242" s="65"/>
    </row>
    <row r="243" spans="14:25" ht="15.6" x14ac:dyDescent="0.3">
      <c r="N243" s="32" t="s">
        <v>54</v>
      </c>
      <c r="O243" s="58" t="s">
        <v>71</v>
      </c>
      <c r="P243" s="37" t="s">
        <v>64</v>
      </c>
      <c r="Q243" s="38"/>
      <c r="R243" s="42" t="s">
        <v>105</v>
      </c>
      <c r="S243" s="33" t="s">
        <v>77</v>
      </c>
      <c r="T243" s="29"/>
      <c r="U243" s="38"/>
      <c r="V243" s="82">
        <f t="shared" ref="V243:V247" si="33">V244</f>
        <v>283600</v>
      </c>
      <c r="W243" s="82"/>
      <c r="X243" s="82">
        <f t="shared" ref="X243:Y247" si="34">X244</f>
        <v>283600</v>
      </c>
      <c r="Y243" s="82">
        <f t="shared" si="34"/>
        <v>283600</v>
      </c>
    </row>
    <row r="244" spans="14:25" ht="15.6" x14ac:dyDescent="0.3">
      <c r="N244" s="32" t="s">
        <v>55</v>
      </c>
      <c r="O244" s="58" t="s">
        <v>71</v>
      </c>
      <c r="P244" s="37" t="s">
        <v>63</v>
      </c>
      <c r="Q244" s="38"/>
      <c r="R244" s="42" t="s">
        <v>105</v>
      </c>
      <c r="S244" s="33" t="s">
        <v>77</v>
      </c>
      <c r="T244" s="29"/>
      <c r="U244" s="38"/>
      <c r="V244" s="65">
        <f t="shared" si="33"/>
        <v>283600</v>
      </c>
      <c r="W244" s="65"/>
      <c r="X244" s="65">
        <f t="shared" si="34"/>
        <v>283600</v>
      </c>
      <c r="Y244" s="65">
        <f t="shared" si="34"/>
        <v>283600</v>
      </c>
    </row>
    <row r="245" spans="14:25" ht="15.6" x14ac:dyDescent="0.3">
      <c r="N245" s="32"/>
      <c r="O245" s="58" t="s">
        <v>71</v>
      </c>
      <c r="P245" s="37" t="s">
        <v>63</v>
      </c>
      <c r="Q245" s="38"/>
      <c r="R245" s="42" t="s">
        <v>155</v>
      </c>
      <c r="S245" s="33" t="s">
        <v>77</v>
      </c>
      <c r="T245" s="29"/>
      <c r="U245" s="38"/>
      <c r="V245" s="65">
        <f t="shared" si="33"/>
        <v>283600</v>
      </c>
      <c r="W245" s="65"/>
      <c r="X245" s="65">
        <f t="shared" si="34"/>
        <v>283600</v>
      </c>
      <c r="Y245" s="65">
        <f t="shared" si="34"/>
        <v>283600</v>
      </c>
    </row>
    <row r="246" spans="14:25" ht="31.2" x14ac:dyDescent="0.3">
      <c r="N246" s="32" t="s">
        <v>56</v>
      </c>
      <c r="O246" s="58" t="s">
        <v>71</v>
      </c>
      <c r="P246" s="37" t="s">
        <v>63</v>
      </c>
      <c r="Q246" s="38"/>
      <c r="R246" s="42" t="s">
        <v>154</v>
      </c>
      <c r="S246" s="33" t="s">
        <v>100</v>
      </c>
      <c r="T246" s="29"/>
      <c r="U246" s="38"/>
      <c r="V246" s="65">
        <f t="shared" si="33"/>
        <v>283600</v>
      </c>
      <c r="W246" s="65"/>
      <c r="X246" s="65">
        <f t="shared" si="34"/>
        <v>283600</v>
      </c>
      <c r="Y246" s="65">
        <f t="shared" si="34"/>
        <v>283600</v>
      </c>
    </row>
    <row r="247" spans="14:25" ht="31.2" x14ac:dyDescent="0.3">
      <c r="N247" s="32" t="s">
        <v>57</v>
      </c>
      <c r="O247" s="58" t="s">
        <v>71</v>
      </c>
      <c r="P247" s="37" t="s">
        <v>63</v>
      </c>
      <c r="Q247" s="38"/>
      <c r="R247" s="42" t="s">
        <v>154</v>
      </c>
      <c r="S247" s="33" t="s">
        <v>101</v>
      </c>
      <c r="T247" s="29"/>
      <c r="U247" s="38"/>
      <c r="V247" s="65">
        <f t="shared" si="33"/>
        <v>283600</v>
      </c>
      <c r="W247" s="65"/>
      <c r="X247" s="65">
        <f t="shared" si="34"/>
        <v>283600</v>
      </c>
      <c r="Y247" s="65">
        <f t="shared" si="34"/>
        <v>283600</v>
      </c>
    </row>
    <row r="248" spans="14:25" ht="15.6" x14ac:dyDescent="0.3">
      <c r="N248" s="32" t="s">
        <v>58</v>
      </c>
      <c r="O248" s="58" t="s">
        <v>71</v>
      </c>
      <c r="P248" s="37" t="s">
        <v>63</v>
      </c>
      <c r="Q248" s="38"/>
      <c r="R248" s="42" t="s">
        <v>154</v>
      </c>
      <c r="S248" s="33" t="s">
        <v>102</v>
      </c>
      <c r="T248" s="29"/>
      <c r="U248" s="38"/>
      <c r="V248" s="65">
        <v>283600</v>
      </c>
      <c r="W248" s="65"/>
      <c r="X248" s="65">
        <v>283600</v>
      </c>
      <c r="Y248" s="65">
        <v>283600</v>
      </c>
    </row>
    <row r="249" spans="14:25" ht="31.2" hidden="1" x14ac:dyDescent="0.3">
      <c r="N249" s="32" t="s">
        <v>59</v>
      </c>
      <c r="O249" s="58" t="s">
        <v>72</v>
      </c>
      <c r="P249" s="37" t="s">
        <v>64</v>
      </c>
      <c r="Q249" s="38"/>
      <c r="R249" s="42" t="s">
        <v>105</v>
      </c>
      <c r="S249" s="33" t="s">
        <v>77</v>
      </c>
      <c r="T249" s="29"/>
      <c r="U249" s="38"/>
      <c r="V249" s="82">
        <f>V250</f>
        <v>0</v>
      </c>
      <c r="W249" s="82"/>
      <c r="X249" s="82">
        <f t="shared" ref="X249:Y251" si="35">X250</f>
        <v>0</v>
      </c>
      <c r="Y249" s="82">
        <f t="shared" si="35"/>
        <v>0</v>
      </c>
    </row>
    <row r="250" spans="14:25" ht="31.2" hidden="1" x14ac:dyDescent="0.3">
      <c r="N250" s="32" t="s">
        <v>60</v>
      </c>
      <c r="O250" s="58" t="s">
        <v>72</v>
      </c>
      <c r="P250" s="37" t="s">
        <v>63</v>
      </c>
      <c r="Q250" s="38"/>
      <c r="R250" s="42" t="s">
        <v>105</v>
      </c>
      <c r="S250" s="33" t="s">
        <v>77</v>
      </c>
      <c r="T250" s="29"/>
      <c r="U250" s="38"/>
      <c r="V250" s="65">
        <f>V251</f>
        <v>0</v>
      </c>
      <c r="W250" s="65"/>
      <c r="X250" s="65">
        <f t="shared" si="35"/>
        <v>0</v>
      </c>
      <c r="Y250" s="65">
        <f t="shared" si="35"/>
        <v>0</v>
      </c>
    </row>
    <row r="251" spans="14:25" ht="15.6" hidden="1" x14ac:dyDescent="0.3">
      <c r="N251" s="32"/>
      <c r="O251" s="58" t="s">
        <v>72</v>
      </c>
      <c r="P251" s="37" t="s">
        <v>63</v>
      </c>
      <c r="Q251" s="38"/>
      <c r="R251" s="42" t="s">
        <v>153</v>
      </c>
      <c r="S251" s="33" t="s">
        <v>77</v>
      </c>
      <c r="T251" s="29"/>
      <c r="U251" s="38"/>
      <c r="V251" s="65">
        <f>V252</f>
        <v>0</v>
      </c>
      <c r="W251" s="65"/>
      <c r="X251" s="65">
        <f t="shared" si="35"/>
        <v>0</v>
      </c>
      <c r="Y251" s="65">
        <f t="shared" si="35"/>
        <v>0</v>
      </c>
    </row>
    <row r="252" spans="14:25" ht="31.2" hidden="1" x14ac:dyDescent="0.3">
      <c r="N252" s="32" t="s">
        <v>61</v>
      </c>
      <c r="O252" s="58" t="s">
        <v>72</v>
      </c>
      <c r="P252" s="37" t="s">
        <v>63</v>
      </c>
      <c r="Q252" s="38"/>
      <c r="R252" s="42" t="s">
        <v>153</v>
      </c>
      <c r="S252" s="33" t="s">
        <v>103</v>
      </c>
      <c r="T252" s="29"/>
      <c r="U252" s="38"/>
      <c r="V252" s="65">
        <f>V253</f>
        <v>0</v>
      </c>
      <c r="W252" s="65"/>
      <c r="X252" s="65">
        <f>X253</f>
        <v>0</v>
      </c>
      <c r="Y252" s="65">
        <f>Y253</f>
        <v>0</v>
      </c>
    </row>
    <row r="253" spans="14:25" ht="15.6" hidden="1" x14ac:dyDescent="0.3">
      <c r="N253" s="32" t="s">
        <v>62</v>
      </c>
      <c r="O253" s="62" t="s">
        <v>72</v>
      </c>
      <c r="P253" s="63" t="s">
        <v>63</v>
      </c>
      <c r="Q253" s="38"/>
      <c r="R253" s="42" t="s">
        <v>182</v>
      </c>
      <c r="S253" s="64" t="s">
        <v>104</v>
      </c>
      <c r="T253" s="29"/>
      <c r="U253" s="38"/>
      <c r="V253" s="65">
        <v>0</v>
      </c>
      <c r="W253" s="65"/>
      <c r="X253" s="65">
        <v>0</v>
      </c>
      <c r="Y253" s="65">
        <v>0</v>
      </c>
    </row>
    <row r="254" spans="14:25" ht="15.6" x14ac:dyDescent="0.3">
      <c r="N254" s="32" t="s">
        <v>183</v>
      </c>
      <c r="O254" s="62" t="s">
        <v>184</v>
      </c>
      <c r="P254" s="63" t="s">
        <v>184</v>
      </c>
      <c r="Q254" s="38"/>
      <c r="R254" s="42"/>
      <c r="S254" s="64"/>
      <c r="T254" s="29"/>
      <c r="U254" s="38"/>
      <c r="V254" s="65"/>
      <c r="W254" s="65"/>
      <c r="X254" s="82">
        <f>X255</f>
        <v>828512</v>
      </c>
      <c r="Y254" s="82">
        <f>Y255</f>
        <v>1293200</v>
      </c>
    </row>
    <row r="255" spans="14:25" ht="27.75" customHeight="1" x14ac:dyDescent="0.25">
      <c r="N255" s="67" t="s">
        <v>183</v>
      </c>
      <c r="O255" s="68">
        <v>99</v>
      </c>
      <c r="P255" s="68">
        <v>99</v>
      </c>
      <c r="Q255" s="38"/>
      <c r="R255" s="42" t="s">
        <v>185</v>
      </c>
      <c r="S255" s="33"/>
      <c r="T255" s="29"/>
      <c r="U255" s="38"/>
      <c r="V255" s="65"/>
      <c r="W255" s="65"/>
      <c r="X255" s="65">
        <v>828512</v>
      </c>
      <c r="Y255" s="65">
        <v>1293200</v>
      </c>
    </row>
    <row r="256" spans="14:25" x14ac:dyDescent="0.25"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</row>
    <row r="257" spans="14:25" x14ac:dyDescent="0.25"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2025-06-04T18:18:51Z</dcterms:modified>
</cp:coreProperties>
</file>